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0B2A2216-4422-43F2-BF20-B3CB931867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2" l="1"/>
  <c r="Q54" i="2" s="1"/>
  <c r="Q56" i="2" s="1"/>
  <c r="Q59" i="2" s="1"/>
  <c r="Q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Y51" i="2" s="1"/>
  <c r="Y54" i="2" s="1"/>
  <c r="Y56" i="2" s="1"/>
  <c r="Y59" i="2" s="1"/>
  <c r="Y62" i="2" s="1"/>
  <c r="X35" i="2"/>
  <c r="Z35" i="2" s="1"/>
  <c r="W35" i="2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R35" i="2"/>
  <c r="Q35" i="2"/>
  <c r="P35" i="2"/>
  <c r="P51" i="2" s="1"/>
  <c r="P54" i="2" s="1"/>
  <c r="P56" i="2" s="1"/>
  <c r="P59" i="2" s="1"/>
  <c r="P62" i="2" s="1"/>
  <c r="O35" i="2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F35" i="2"/>
  <c r="F51" i="2" s="1"/>
  <c r="F54" i="2" s="1"/>
  <c r="F56" i="2" s="1"/>
  <c r="F59" i="2" s="1"/>
  <c r="F62" i="2" s="1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O51" i="3"/>
  <c r="O54" i="3" s="1"/>
  <c r="O56" i="3" s="1"/>
  <c r="O59" i="3" s="1"/>
  <c r="O62" i="3" s="1"/>
  <c r="AA50" i="3"/>
  <c r="Y50" i="3"/>
  <c r="Y51" i="3" s="1"/>
  <c r="Y54" i="3" s="1"/>
  <c r="Y56" i="3" s="1"/>
  <c r="Y59" i="3" s="1"/>
  <c r="Y62" i="3" s="1"/>
  <c r="X50" i="3"/>
  <c r="W50" i="3"/>
  <c r="V50" i="3"/>
  <c r="U50" i="3"/>
  <c r="T50" i="3"/>
  <c r="S50" i="3"/>
  <c r="R50" i="3"/>
  <c r="Q50" i="3"/>
  <c r="Q51" i="3" s="1"/>
  <c r="Q54" i="3" s="1"/>
  <c r="Q56" i="3" s="1"/>
  <c r="Q59" i="3" s="1"/>
  <c r="Q62" i="3" s="1"/>
  <c r="P50" i="3"/>
  <c r="O50" i="3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X51" i="3" s="1"/>
  <c r="Z51" i="3" s="1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V54" i="4"/>
  <c r="V56" i="4" s="1"/>
  <c r="V59" i="4" s="1"/>
  <c r="V62" i="4" s="1"/>
  <c r="V51" i="4"/>
  <c r="F51" i="4"/>
  <c r="F54" i="4" s="1"/>
  <c r="F56" i="4" s="1"/>
  <c r="F59" i="4" s="1"/>
  <c r="F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X35" i="4"/>
  <c r="W35" i="4"/>
  <c r="W51" i="4" s="1"/>
  <c r="W54" i="4" s="1"/>
  <c r="W56" i="4" s="1"/>
  <c r="W59" i="4" s="1"/>
  <c r="W62" i="4" s="1"/>
  <c r="V35" i="4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G35" i="4"/>
  <c r="G51" i="4" s="1"/>
  <c r="G54" i="4" s="1"/>
  <c r="G56" i="4" s="1"/>
  <c r="G59" i="4" s="1"/>
  <c r="G62" i="4" s="1"/>
  <c r="F35" i="4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C59" i="5"/>
  <c r="C62" i="5" s="1"/>
  <c r="M51" i="5"/>
  <c r="M54" i="5" s="1"/>
  <c r="M56" i="5" s="1"/>
  <c r="M59" i="5" s="1"/>
  <c r="M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N51" i="5" s="1"/>
  <c r="N54" i="5" s="1"/>
  <c r="N56" i="5" s="1"/>
  <c r="N59" i="5" s="1"/>
  <c r="N62" i="5" s="1"/>
  <c r="M35" i="5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Y62" i="6"/>
  <c r="Q62" i="6"/>
  <c r="F51" i="6"/>
  <c r="F54" i="6" s="1"/>
  <c r="F56" i="6" s="1"/>
  <c r="F59" i="6" s="1"/>
  <c r="F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X35" i="6"/>
  <c r="W35" i="6"/>
  <c r="W51" i="6" s="1"/>
  <c r="W54" i="6" s="1"/>
  <c r="W56" i="6" s="1"/>
  <c r="W59" i="6" s="1"/>
  <c r="W62" i="6" s="1"/>
  <c r="V35" i="6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Q51" i="7"/>
  <c r="Q54" i="7" s="1"/>
  <c r="Q56" i="7" s="1"/>
  <c r="Q59" i="7" s="1"/>
  <c r="Q62" i="7" s="1"/>
  <c r="P51" i="7"/>
  <c r="P54" i="7" s="1"/>
  <c r="P56" i="7" s="1"/>
  <c r="P59" i="7" s="1"/>
  <c r="P62" i="7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Z35" i="7" s="1"/>
  <c r="W35" i="7"/>
  <c r="W51" i="7" s="1"/>
  <c r="W54" i="7" s="1"/>
  <c r="W56" i="7" s="1"/>
  <c r="W59" i="7" s="1"/>
  <c r="W62" i="7" s="1"/>
  <c r="V35" i="7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Q35" i="7"/>
  <c r="P35" i="7"/>
  <c r="O35" i="7"/>
  <c r="O51" i="7" s="1"/>
  <c r="O54" i="7" s="1"/>
  <c r="O56" i="7" s="1"/>
  <c r="O59" i="7" s="1"/>
  <c r="O62" i="7" s="1"/>
  <c r="N35" i="7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P51" i="8"/>
  <c r="P54" i="8" s="1"/>
  <c r="P56" i="8" s="1"/>
  <c r="P59" i="8" s="1"/>
  <c r="P62" i="8" s="1"/>
  <c r="O51" i="8"/>
  <c r="O54" i="8" s="1"/>
  <c r="O56" i="8" s="1"/>
  <c r="O59" i="8" s="1"/>
  <c r="O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Z35" i="8"/>
  <c r="Y35" i="8"/>
  <c r="X35" i="8"/>
  <c r="X51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P35" i="8"/>
  <c r="O35" i="8"/>
  <c r="N35" i="8"/>
  <c r="N51" i="8" s="1"/>
  <c r="N54" i="8" s="1"/>
  <c r="N56" i="8" s="1"/>
  <c r="N59" i="8" s="1"/>
  <c r="N62" i="8" s="1"/>
  <c r="M35" i="8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J51" i="8" s="1"/>
  <c r="J54" i="8" s="1"/>
  <c r="J56" i="8" s="1"/>
  <c r="J59" i="8" s="1"/>
  <c r="J62" i="8" s="1"/>
  <c r="I35" i="8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AA62" i="9"/>
  <c r="U56" i="9"/>
  <c r="U59" i="9" s="1"/>
  <c r="U62" i="9" s="1"/>
  <c r="N51" i="9"/>
  <c r="N54" i="9" s="1"/>
  <c r="N56" i="9" s="1"/>
  <c r="N59" i="9" s="1"/>
  <c r="N62" i="9" s="1"/>
  <c r="F51" i="9"/>
  <c r="F54" i="9" s="1"/>
  <c r="F56" i="9" s="1"/>
  <c r="F59" i="9" s="1"/>
  <c r="F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U51" i="9" s="1"/>
  <c r="U54" i="9" s="1"/>
  <c r="T35" i="9"/>
  <c r="T51" i="9" s="1"/>
  <c r="T54" i="9" s="1"/>
  <c r="T56" i="9" s="1"/>
  <c r="T59" i="9" s="1"/>
  <c r="T62" i="9" s="1"/>
  <c r="S35" i="9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F35" i="9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R59" i="10"/>
  <c r="R62" i="10" s="1"/>
  <c r="M51" i="10"/>
  <c r="M54" i="10" s="1"/>
  <c r="M56" i="10" s="1"/>
  <c r="M59" i="10" s="1"/>
  <c r="M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Z35" i="10" s="1"/>
  <c r="W35" i="10"/>
  <c r="W51" i="10" s="1"/>
  <c r="W54" i="10" s="1"/>
  <c r="W56" i="10" s="1"/>
  <c r="W59" i="10" s="1"/>
  <c r="W62" i="10" s="1"/>
  <c r="V35" i="10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R35" i="10"/>
  <c r="R51" i="10" s="1"/>
  <c r="R54" i="10" s="1"/>
  <c r="R56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M35" i="10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AA54" i="11"/>
  <c r="AA56" i="11" s="1"/>
  <c r="AA59" i="11" s="1"/>
  <c r="AA62" i="11" s="1"/>
  <c r="S54" i="11"/>
  <c r="S56" i="11" s="1"/>
  <c r="S59" i="11" s="1"/>
  <c r="S62" i="11" s="1"/>
  <c r="K54" i="11"/>
  <c r="K56" i="11" s="1"/>
  <c r="K59" i="11" s="1"/>
  <c r="K62" i="11" s="1"/>
  <c r="W51" i="11"/>
  <c r="W54" i="11" s="1"/>
  <c r="W56" i="11" s="1"/>
  <c r="W59" i="11" s="1"/>
  <c r="W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Y35" i="11"/>
  <c r="Y51" i="11" s="1"/>
  <c r="Y54" i="11" s="1"/>
  <c r="Y56" i="11" s="1"/>
  <c r="Y59" i="11" s="1"/>
  <c r="Y62" i="11" s="1"/>
  <c r="X35" i="11"/>
  <c r="Z35" i="11" s="1"/>
  <c r="W35" i="11"/>
  <c r="V35" i="11"/>
  <c r="V51" i="11" s="1"/>
  <c r="V54" i="11" s="1"/>
  <c r="V56" i="11" s="1"/>
  <c r="V59" i="11" s="1"/>
  <c r="V62" i="11" s="1"/>
  <c r="U35" i="11"/>
  <c r="T35" i="11"/>
  <c r="T51" i="11" s="1"/>
  <c r="T54" i="11" s="1"/>
  <c r="T56" i="11" s="1"/>
  <c r="T59" i="11" s="1"/>
  <c r="T62" i="11" s="1"/>
  <c r="S35" i="11"/>
  <c r="S51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L35" i="11"/>
  <c r="L51" i="11" s="1"/>
  <c r="L54" i="11" s="1"/>
  <c r="L56" i="11" s="1"/>
  <c r="L59" i="11" s="1"/>
  <c r="L62" i="11" s="1"/>
  <c r="K35" i="11"/>
  <c r="K51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M59" i="12"/>
  <c r="M62" i="12" s="1"/>
  <c r="E59" i="12"/>
  <c r="E62" i="12" s="1"/>
  <c r="P51" i="12"/>
  <c r="P54" i="12" s="1"/>
  <c r="P56" i="12" s="1"/>
  <c r="P59" i="12" s="1"/>
  <c r="P62" i="12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X35" i="12"/>
  <c r="Z35" i="12" s="1"/>
  <c r="W35" i="12"/>
  <c r="W51" i="12" s="1"/>
  <c r="W54" i="12" s="1"/>
  <c r="W56" i="12" s="1"/>
  <c r="W59" i="12" s="1"/>
  <c r="W62" i="12" s="1"/>
  <c r="V35" i="12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Q35" i="12"/>
  <c r="Q51" i="12" s="1"/>
  <c r="Q54" i="12" s="1"/>
  <c r="Q56" i="12" s="1"/>
  <c r="Q59" i="12" s="1"/>
  <c r="Q62" i="12" s="1"/>
  <c r="P35" i="12"/>
  <c r="O35" i="12"/>
  <c r="O51" i="12" s="1"/>
  <c r="O54" i="12" s="1"/>
  <c r="O56" i="12" s="1"/>
  <c r="O59" i="12" s="1"/>
  <c r="O62" i="12" s="1"/>
  <c r="N35" i="12"/>
  <c r="M35" i="12"/>
  <c r="M51" i="12" s="1"/>
  <c r="M54" i="12" s="1"/>
  <c r="M56" i="12" s="1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E35" i="12"/>
  <c r="E51" i="12" s="1"/>
  <c r="E54" i="12" s="1"/>
  <c r="E56" i="12" s="1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O51" i="13"/>
  <c r="O54" i="13" s="1"/>
  <c r="O56" i="13" s="1"/>
  <c r="O59" i="13" s="1"/>
  <c r="O62" i="13" s="1"/>
  <c r="N51" i="13"/>
  <c r="N54" i="13" s="1"/>
  <c r="N56" i="13" s="1"/>
  <c r="N59" i="13" s="1"/>
  <c r="N62" i="13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X35" i="13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N35" i="13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H35" i="13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K59" i="14"/>
  <c r="K62" i="14" s="1"/>
  <c r="C59" i="14"/>
  <c r="C62" i="14" s="1"/>
  <c r="U51" i="14"/>
  <c r="U54" i="14" s="1"/>
  <c r="U56" i="14" s="1"/>
  <c r="U59" i="14" s="1"/>
  <c r="U62" i="14" s="1"/>
  <c r="E51" i="14"/>
  <c r="E54" i="14" s="1"/>
  <c r="E56" i="14" s="1"/>
  <c r="E59" i="14" s="1"/>
  <c r="E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H62" i="15"/>
  <c r="D51" i="15"/>
  <c r="D54" i="15" s="1"/>
  <c r="D56" i="15" s="1"/>
  <c r="D59" i="15" s="1"/>
  <c r="D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C35" i="15"/>
  <c r="C51" i="15" s="1"/>
  <c r="C54" i="15" s="1"/>
  <c r="C56" i="15" s="1"/>
  <c r="C59" i="15" s="1"/>
  <c r="C62" i="15" s="1"/>
  <c r="T51" i="16"/>
  <c r="T54" i="16" s="1"/>
  <c r="T56" i="16" s="1"/>
  <c r="T59" i="16" s="1"/>
  <c r="T62" i="16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X51" i="16" s="1"/>
  <c r="W35" i="16"/>
  <c r="W51" i="16" s="1"/>
  <c r="W54" i="16" s="1"/>
  <c r="W56" i="16" s="1"/>
  <c r="W59" i="16" s="1"/>
  <c r="W62" i="16" s="1"/>
  <c r="V35" i="16"/>
  <c r="U35" i="16"/>
  <c r="U51" i="16" s="1"/>
  <c r="U54" i="16" s="1"/>
  <c r="U56" i="16" s="1"/>
  <c r="U59" i="16" s="1"/>
  <c r="U62" i="16" s="1"/>
  <c r="T35" i="16"/>
  <c r="S35" i="16"/>
  <c r="S51" i="16" s="1"/>
  <c r="S54" i="16" s="1"/>
  <c r="S56" i="16" s="1"/>
  <c r="S59" i="16" s="1"/>
  <c r="S62" i="16" s="1"/>
  <c r="R35" i="16"/>
  <c r="Q35" i="16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M35" i="16"/>
  <c r="M51" i="16" s="1"/>
  <c r="M54" i="16" s="1"/>
  <c r="M56" i="16" s="1"/>
  <c r="M59" i="16" s="1"/>
  <c r="M62" i="16" s="1"/>
  <c r="L35" i="16"/>
  <c r="K35" i="16"/>
  <c r="K51" i="16" s="1"/>
  <c r="K54" i="16" s="1"/>
  <c r="K56" i="16" s="1"/>
  <c r="K59" i="16" s="1"/>
  <c r="K62" i="16" s="1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E35" i="16"/>
  <c r="E51" i="16" s="1"/>
  <c r="E54" i="16" s="1"/>
  <c r="E56" i="16" s="1"/>
  <c r="E59" i="16" s="1"/>
  <c r="E62" i="16" s="1"/>
  <c r="D35" i="16"/>
  <c r="C35" i="16"/>
  <c r="C51" i="16" s="1"/>
  <c r="C54" i="16" s="1"/>
  <c r="C56" i="16" s="1"/>
  <c r="C59" i="16" s="1"/>
  <c r="C62" i="16" s="1"/>
  <c r="K51" i="17"/>
  <c r="K54" i="17" s="1"/>
  <c r="K56" i="17" s="1"/>
  <c r="K59" i="17" s="1"/>
  <c r="K62" i="17" s="1"/>
  <c r="J51" i="17"/>
  <c r="J54" i="17" s="1"/>
  <c r="J56" i="17" s="1"/>
  <c r="J59" i="17" s="1"/>
  <c r="J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J35" i="17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J51" i="18"/>
  <c r="J54" i="18" s="1"/>
  <c r="J56" i="18" s="1"/>
  <c r="J59" i="18" s="1"/>
  <c r="J62" i="18" s="1"/>
  <c r="AA50" i="18"/>
  <c r="Y50" i="18"/>
  <c r="Z50" i="18" s="1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X51" i="18" s="1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Y51" i="19"/>
  <c r="Y54" i="19" s="1"/>
  <c r="Y56" i="19" s="1"/>
  <c r="Y59" i="19" s="1"/>
  <c r="Y62" i="19" s="1"/>
  <c r="P51" i="19"/>
  <c r="P54" i="19" s="1"/>
  <c r="P56" i="19" s="1"/>
  <c r="P59" i="19" s="1"/>
  <c r="P62" i="19" s="1"/>
  <c r="I51" i="19"/>
  <c r="I54" i="19" s="1"/>
  <c r="I56" i="19" s="1"/>
  <c r="I59" i="19" s="1"/>
  <c r="I62" i="19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Z35" i="19"/>
  <c r="Y35" i="19"/>
  <c r="X35" i="19"/>
  <c r="X51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Q35" i="19"/>
  <c r="Q51" i="19" s="1"/>
  <c r="Q54" i="19" s="1"/>
  <c r="Q56" i="19" s="1"/>
  <c r="Q59" i="19" s="1"/>
  <c r="Q62" i="19" s="1"/>
  <c r="P35" i="19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I35" i="19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G51" i="20"/>
  <c r="G54" i="20" s="1"/>
  <c r="G56" i="20" s="1"/>
  <c r="G59" i="20" s="1"/>
  <c r="G62" i="20" s="1"/>
  <c r="AA50" i="20"/>
  <c r="Y50" i="20"/>
  <c r="X50" i="20"/>
  <c r="X51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H51" i="20" s="1"/>
  <c r="H54" i="20" s="1"/>
  <c r="H56" i="20" s="1"/>
  <c r="H59" i="20" s="1"/>
  <c r="H62" i="20" s="1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Z35" i="20" s="1"/>
  <c r="X35" i="20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H35" i="20"/>
  <c r="G35" i="20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C35" i="20"/>
  <c r="C51" i="20" s="1"/>
  <c r="C54" i="20" s="1"/>
  <c r="C56" i="20" s="1"/>
  <c r="C59" i="20" s="1"/>
  <c r="C62" i="20" s="1"/>
  <c r="R51" i="21"/>
  <c r="R54" i="21" s="1"/>
  <c r="R56" i="21" s="1"/>
  <c r="R59" i="21" s="1"/>
  <c r="R62" i="21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Z35" i="21"/>
  <c r="Y35" i="2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Q35" i="2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G35" i="21"/>
  <c r="F35" i="21"/>
  <c r="F51" i="21" s="1"/>
  <c r="F54" i="21" s="1"/>
  <c r="F56" i="21" s="1"/>
  <c r="F59" i="21" s="1"/>
  <c r="F62" i="21" s="1"/>
  <c r="E35" i="2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AA51" i="22"/>
  <c r="AA54" i="22" s="1"/>
  <c r="AA56" i="22" s="1"/>
  <c r="AA59" i="22" s="1"/>
  <c r="AA62" i="22" s="1"/>
  <c r="V51" i="22"/>
  <c r="V54" i="22" s="1"/>
  <c r="V56" i="22" s="1"/>
  <c r="V59" i="22" s="1"/>
  <c r="V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X51" i="22" s="1"/>
  <c r="W35" i="22"/>
  <c r="V35" i="22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G35" i="22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X51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T54" i="1"/>
  <c r="T56" i="1" s="1"/>
  <c r="T59" i="1" s="1"/>
  <c r="T62" i="1" s="1"/>
  <c r="T51" i="1"/>
  <c r="M51" i="1"/>
  <c r="M54" i="1" s="1"/>
  <c r="M56" i="1" s="1"/>
  <c r="M59" i="1" s="1"/>
  <c r="M62" i="1" s="1"/>
  <c r="D51" i="1"/>
  <c r="D54" i="1" s="1"/>
  <c r="D56" i="1" s="1"/>
  <c r="D59" i="1" s="1"/>
  <c r="D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Y51" i="1" s="1"/>
  <c r="Y54" i="1" s="1"/>
  <c r="Y56" i="1" s="1"/>
  <c r="Y59" i="1" s="1"/>
  <c r="Y62" i="1" s="1"/>
  <c r="X35" i="1"/>
  <c r="X51" i="1" s="1"/>
  <c r="W35" i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C35" i="1"/>
  <c r="C51" i="1" s="1"/>
  <c r="C54" i="1" s="1"/>
  <c r="C56" i="1" s="1"/>
  <c r="C59" i="1" s="1"/>
  <c r="C62" i="1" s="1"/>
  <c r="Z51" i="19" l="1"/>
  <c r="X54" i="19"/>
  <c r="Z54" i="19" s="1"/>
  <c r="AA51" i="1"/>
  <c r="AA54" i="1" s="1"/>
  <c r="AA56" i="1" s="1"/>
  <c r="AA59" i="1" s="1"/>
  <c r="AA62" i="1" s="1"/>
  <c r="S51" i="10"/>
  <c r="S54" i="10" s="1"/>
  <c r="S56" i="10" s="1"/>
  <c r="S59" i="10" s="1"/>
  <c r="S62" i="10" s="1"/>
  <c r="S51" i="9"/>
  <c r="S54" i="9" s="1"/>
  <c r="S56" i="9" s="1"/>
  <c r="S59" i="9" s="1"/>
  <c r="S62" i="9" s="1"/>
  <c r="Z50" i="20"/>
  <c r="X51" i="11"/>
  <c r="Z51" i="11" s="1"/>
  <c r="G51" i="5"/>
  <c r="G54" i="5" s="1"/>
  <c r="G56" i="5" s="1"/>
  <c r="G59" i="5" s="1"/>
  <c r="G62" i="5" s="1"/>
  <c r="O51" i="5"/>
  <c r="O54" i="5" s="1"/>
  <c r="O56" i="5" s="1"/>
  <c r="O59" i="5" s="1"/>
  <c r="O62" i="5" s="1"/>
  <c r="W51" i="5"/>
  <c r="W54" i="5" s="1"/>
  <c r="W56" i="5" s="1"/>
  <c r="W59" i="5" s="1"/>
  <c r="W62" i="5" s="1"/>
  <c r="W51" i="1"/>
  <c r="W54" i="1" s="1"/>
  <c r="W56" i="1" s="1"/>
  <c r="W59" i="1" s="1"/>
  <c r="W62" i="1" s="1"/>
  <c r="Z50" i="23"/>
  <c r="G51" i="22"/>
  <c r="G54" i="22" s="1"/>
  <c r="G56" i="22" s="1"/>
  <c r="G59" i="22" s="1"/>
  <c r="G62" i="22" s="1"/>
  <c r="W51" i="22"/>
  <c r="W54" i="22" s="1"/>
  <c r="W56" i="22" s="1"/>
  <c r="W59" i="22" s="1"/>
  <c r="W62" i="22" s="1"/>
  <c r="E51" i="21"/>
  <c r="E54" i="21" s="1"/>
  <c r="E56" i="21" s="1"/>
  <c r="E59" i="21" s="1"/>
  <c r="E62" i="21" s="1"/>
  <c r="M51" i="21"/>
  <c r="M54" i="21" s="1"/>
  <c r="M56" i="21" s="1"/>
  <c r="M59" i="21" s="1"/>
  <c r="M62" i="21" s="1"/>
  <c r="U51" i="21"/>
  <c r="U54" i="21" s="1"/>
  <c r="U56" i="21" s="1"/>
  <c r="U59" i="21" s="1"/>
  <c r="U62" i="21" s="1"/>
  <c r="D51" i="20"/>
  <c r="D54" i="20" s="1"/>
  <c r="D56" i="20" s="1"/>
  <c r="D59" i="20" s="1"/>
  <c r="D62" i="20" s="1"/>
  <c r="L51" i="20"/>
  <c r="L54" i="20" s="1"/>
  <c r="L56" i="20" s="1"/>
  <c r="L59" i="20" s="1"/>
  <c r="L62" i="20" s="1"/>
  <c r="T51" i="20"/>
  <c r="T54" i="20" s="1"/>
  <c r="T56" i="20" s="1"/>
  <c r="T59" i="20" s="1"/>
  <c r="T62" i="20" s="1"/>
  <c r="E51" i="19"/>
  <c r="E54" i="19" s="1"/>
  <c r="E56" i="19" s="1"/>
  <c r="E59" i="19" s="1"/>
  <c r="E62" i="19" s="1"/>
  <c r="M51" i="19"/>
  <c r="M54" i="19" s="1"/>
  <c r="M56" i="19" s="1"/>
  <c r="M59" i="19" s="1"/>
  <c r="M62" i="19" s="1"/>
  <c r="U51" i="19"/>
  <c r="U54" i="19" s="1"/>
  <c r="U56" i="19" s="1"/>
  <c r="U59" i="19" s="1"/>
  <c r="U62" i="19" s="1"/>
  <c r="Z35" i="16"/>
  <c r="Q51" i="16"/>
  <c r="Q54" i="16" s="1"/>
  <c r="Q56" i="16" s="1"/>
  <c r="Q59" i="16" s="1"/>
  <c r="Q62" i="16" s="1"/>
  <c r="M51" i="15"/>
  <c r="M54" i="15" s="1"/>
  <c r="M56" i="15" s="1"/>
  <c r="M59" i="15" s="1"/>
  <c r="M62" i="15" s="1"/>
  <c r="U51" i="15"/>
  <c r="U54" i="15" s="1"/>
  <c r="U56" i="15" s="1"/>
  <c r="U59" i="15" s="1"/>
  <c r="U62" i="15" s="1"/>
  <c r="H51" i="13"/>
  <c r="H54" i="13" s="1"/>
  <c r="H56" i="13" s="1"/>
  <c r="H59" i="13" s="1"/>
  <c r="H62" i="13" s="1"/>
  <c r="P51" i="13"/>
  <c r="P54" i="13" s="1"/>
  <c r="P56" i="13" s="1"/>
  <c r="P59" i="13" s="1"/>
  <c r="P62" i="13" s="1"/>
  <c r="F51" i="12"/>
  <c r="F54" i="12" s="1"/>
  <c r="F56" i="12" s="1"/>
  <c r="F59" i="12" s="1"/>
  <c r="F62" i="12" s="1"/>
  <c r="N51" i="12"/>
  <c r="N54" i="12" s="1"/>
  <c r="N56" i="12" s="1"/>
  <c r="N59" i="12" s="1"/>
  <c r="N62" i="12" s="1"/>
  <c r="V51" i="12"/>
  <c r="V54" i="12" s="1"/>
  <c r="V56" i="12" s="1"/>
  <c r="V59" i="12" s="1"/>
  <c r="V62" i="12" s="1"/>
  <c r="F51" i="7"/>
  <c r="F54" i="7" s="1"/>
  <c r="F56" i="7" s="1"/>
  <c r="F59" i="7" s="1"/>
  <c r="F62" i="7" s="1"/>
  <c r="N51" i="7"/>
  <c r="N54" i="7" s="1"/>
  <c r="N56" i="7" s="1"/>
  <c r="N59" i="7" s="1"/>
  <c r="N62" i="7" s="1"/>
  <c r="V51" i="7"/>
  <c r="V54" i="7" s="1"/>
  <c r="V56" i="7" s="1"/>
  <c r="V59" i="7" s="1"/>
  <c r="V62" i="7" s="1"/>
  <c r="Z50" i="5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I51" i="13"/>
  <c r="I54" i="13" s="1"/>
  <c r="I56" i="13" s="1"/>
  <c r="I59" i="13" s="1"/>
  <c r="I62" i="13" s="1"/>
  <c r="G51" i="9"/>
  <c r="G54" i="9" s="1"/>
  <c r="G56" i="9" s="1"/>
  <c r="G59" i="9" s="1"/>
  <c r="G62" i="9" s="1"/>
  <c r="X51" i="2"/>
  <c r="X54" i="2" s="1"/>
  <c r="X56" i="2" s="1"/>
  <c r="G51" i="21"/>
  <c r="G54" i="21" s="1"/>
  <c r="G56" i="21" s="1"/>
  <c r="G59" i="21" s="1"/>
  <c r="G62" i="21" s="1"/>
  <c r="AA51" i="17"/>
  <c r="AA54" i="17" s="1"/>
  <c r="AA56" i="17" s="1"/>
  <c r="AA59" i="17" s="1"/>
  <c r="AA62" i="17" s="1"/>
  <c r="D51" i="16"/>
  <c r="D54" i="16" s="1"/>
  <c r="D56" i="16" s="1"/>
  <c r="D59" i="16" s="1"/>
  <c r="D62" i="16" s="1"/>
  <c r="L51" i="16"/>
  <c r="L54" i="16" s="1"/>
  <c r="L56" i="16" s="1"/>
  <c r="L59" i="16" s="1"/>
  <c r="L62" i="16" s="1"/>
  <c r="X51" i="12"/>
  <c r="X51" i="7"/>
  <c r="N51" i="6"/>
  <c r="N54" i="6" s="1"/>
  <c r="N56" i="6" s="1"/>
  <c r="N59" i="6" s="1"/>
  <c r="N62" i="6" s="1"/>
  <c r="V51" i="6"/>
  <c r="V54" i="6" s="1"/>
  <c r="V56" i="6" s="1"/>
  <c r="V59" i="6" s="1"/>
  <c r="V62" i="6" s="1"/>
  <c r="H51" i="22"/>
  <c r="H54" i="22" s="1"/>
  <c r="H56" i="22" s="1"/>
  <c r="H59" i="22" s="1"/>
  <c r="H62" i="22" s="1"/>
  <c r="Q51" i="21"/>
  <c r="Q54" i="21" s="1"/>
  <c r="Q56" i="21" s="1"/>
  <c r="Q59" i="21" s="1"/>
  <c r="Q62" i="21" s="1"/>
  <c r="Y51" i="21"/>
  <c r="Y54" i="21" s="1"/>
  <c r="Y56" i="21" s="1"/>
  <c r="Y59" i="21" s="1"/>
  <c r="Y62" i="21" s="1"/>
  <c r="H51" i="21"/>
  <c r="H54" i="21" s="1"/>
  <c r="H56" i="21" s="1"/>
  <c r="H59" i="21" s="1"/>
  <c r="H62" i="21" s="1"/>
  <c r="X51" i="21"/>
  <c r="F51" i="16"/>
  <c r="F54" i="16" s="1"/>
  <c r="F56" i="16" s="1"/>
  <c r="F59" i="16" s="1"/>
  <c r="F62" i="16" s="1"/>
  <c r="N51" i="16"/>
  <c r="N54" i="16" s="1"/>
  <c r="N56" i="16" s="1"/>
  <c r="N59" i="16" s="1"/>
  <c r="N62" i="16" s="1"/>
  <c r="V51" i="16"/>
  <c r="V54" i="16" s="1"/>
  <c r="V56" i="16" s="1"/>
  <c r="V59" i="16" s="1"/>
  <c r="V62" i="16" s="1"/>
  <c r="J51" i="12"/>
  <c r="J54" i="12" s="1"/>
  <c r="J56" i="12" s="1"/>
  <c r="J59" i="12" s="1"/>
  <c r="J62" i="12" s="1"/>
  <c r="R51" i="12"/>
  <c r="R54" i="12" s="1"/>
  <c r="R56" i="12" s="1"/>
  <c r="R59" i="12" s="1"/>
  <c r="R62" i="12" s="1"/>
  <c r="F51" i="10"/>
  <c r="F54" i="10" s="1"/>
  <c r="F56" i="10" s="1"/>
  <c r="F59" i="10" s="1"/>
  <c r="F62" i="10" s="1"/>
  <c r="N51" i="10"/>
  <c r="N54" i="10" s="1"/>
  <c r="N56" i="10" s="1"/>
  <c r="N59" i="10" s="1"/>
  <c r="N62" i="10" s="1"/>
  <c r="V51" i="10"/>
  <c r="V54" i="10" s="1"/>
  <c r="V56" i="10" s="1"/>
  <c r="V59" i="10" s="1"/>
  <c r="V62" i="10" s="1"/>
  <c r="E51" i="8"/>
  <c r="E54" i="8" s="1"/>
  <c r="E56" i="8" s="1"/>
  <c r="E59" i="8" s="1"/>
  <c r="E62" i="8" s="1"/>
  <c r="M51" i="8"/>
  <c r="M54" i="8" s="1"/>
  <c r="M56" i="8" s="1"/>
  <c r="M59" i="8" s="1"/>
  <c r="M62" i="8" s="1"/>
  <c r="U51" i="8"/>
  <c r="U54" i="8" s="1"/>
  <c r="U56" i="8" s="1"/>
  <c r="U59" i="8" s="1"/>
  <c r="U62" i="8" s="1"/>
  <c r="J51" i="7"/>
  <c r="J54" i="7" s="1"/>
  <c r="J56" i="7" s="1"/>
  <c r="J59" i="7" s="1"/>
  <c r="J62" i="7" s="1"/>
  <c r="R51" i="7"/>
  <c r="R54" i="7" s="1"/>
  <c r="R56" i="7" s="1"/>
  <c r="R59" i="7" s="1"/>
  <c r="R62" i="7" s="1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C51" i="2"/>
  <c r="C54" i="2" s="1"/>
  <c r="C56" i="2" s="1"/>
  <c r="C59" i="2" s="1"/>
  <c r="C62" i="2" s="1"/>
  <c r="K51" i="2"/>
  <c r="K54" i="2" s="1"/>
  <c r="K56" i="2" s="1"/>
  <c r="K59" i="2" s="1"/>
  <c r="K62" i="2" s="1"/>
  <c r="S51" i="2"/>
  <c r="S54" i="2" s="1"/>
  <c r="S56" i="2" s="1"/>
  <c r="S59" i="2" s="1"/>
  <c r="S62" i="2" s="1"/>
  <c r="AA51" i="2"/>
  <c r="AA54" i="2" s="1"/>
  <c r="AA56" i="2" s="1"/>
  <c r="AA59" i="2" s="1"/>
  <c r="AA62" i="2" s="1"/>
  <c r="J51" i="2"/>
  <c r="J54" i="2" s="1"/>
  <c r="J56" i="2" s="1"/>
  <c r="J59" i="2" s="1"/>
  <c r="J62" i="2" s="1"/>
  <c r="R51" i="2"/>
  <c r="R54" i="2" s="1"/>
  <c r="R56" i="2" s="1"/>
  <c r="R59" i="2" s="1"/>
  <c r="R62" i="2" s="1"/>
  <c r="I51" i="20"/>
  <c r="I54" i="20" s="1"/>
  <c r="I56" i="20" s="1"/>
  <c r="I59" i="20" s="1"/>
  <c r="I62" i="20" s="1"/>
  <c r="Q51" i="20"/>
  <c r="Q54" i="20" s="1"/>
  <c r="Q56" i="20" s="1"/>
  <c r="Q59" i="20" s="1"/>
  <c r="Q62" i="20" s="1"/>
  <c r="Y51" i="20"/>
  <c r="Y54" i="20" s="1"/>
  <c r="Y56" i="20" s="1"/>
  <c r="Y59" i="20" s="1"/>
  <c r="Y62" i="20" s="1"/>
  <c r="E51" i="11"/>
  <c r="E54" i="11" s="1"/>
  <c r="E56" i="11" s="1"/>
  <c r="E59" i="11" s="1"/>
  <c r="E62" i="11" s="1"/>
  <c r="M51" i="11"/>
  <c r="M54" i="11" s="1"/>
  <c r="M56" i="11" s="1"/>
  <c r="M59" i="11" s="1"/>
  <c r="M62" i="11" s="1"/>
  <c r="U51" i="11"/>
  <c r="U54" i="11" s="1"/>
  <c r="U56" i="11" s="1"/>
  <c r="U59" i="11" s="1"/>
  <c r="U62" i="11" s="1"/>
  <c r="H51" i="4"/>
  <c r="H54" i="4" s="1"/>
  <c r="H56" i="4" s="1"/>
  <c r="H59" i="4" s="1"/>
  <c r="H62" i="4" s="1"/>
  <c r="P51" i="4"/>
  <c r="P54" i="4" s="1"/>
  <c r="P56" i="4" s="1"/>
  <c r="P59" i="4" s="1"/>
  <c r="P62" i="4" s="1"/>
  <c r="Z51" i="23"/>
  <c r="X54" i="23"/>
  <c r="Z51" i="1"/>
  <c r="X54" i="1"/>
  <c r="X54" i="21"/>
  <c r="X54" i="20"/>
  <c r="Z51" i="20"/>
  <c r="X54" i="22"/>
  <c r="Z51" i="22"/>
  <c r="Z51" i="18"/>
  <c r="X54" i="18"/>
  <c r="Z35" i="22"/>
  <c r="Z50" i="21"/>
  <c r="X56" i="19"/>
  <c r="X54" i="17"/>
  <c r="Z51" i="17"/>
  <c r="Z35" i="23"/>
  <c r="Z35" i="1"/>
  <c r="J51" i="19"/>
  <c r="J54" i="19" s="1"/>
  <c r="J56" i="19" s="1"/>
  <c r="J59" i="19" s="1"/>
  <c r="J62" i="19" s="1"/>
  <c r="R51" i="19"/>
  <c r="R54" i="19" s="1"/>
  <c r="R56" i="19" s="1"/>
  <c r="R59" i="19" s="1"/>
  <c r="R62" i="19" s="1"/>
  <c r="Z51" i="16"/>
  <c r="X54" i="16"/>
  <c r="J51" i="16"/>
  <c r="J54" i="16" s="1"/>
  <c r="J56" i="16" s="1"/>
  <c r="J59" i="16" s="1"/>
  <c r="J62" i="16" s="1"/>
  <c r="R51" i="16"/>
  <c r="R54" i="16" s="1"/>
  <c r="R56" i="16" s="1"/>
  <c r="R59" i="16" s="1"/>
  <c r="R62" i="16" s="1"/>
  <c r="X54" i="12"/>
  <c r="X51" i="14"/>
  <c r="Z35" i="14"/>
  <c r="Y51" i="12"/>
  <c r="Y54" i="12" s="1"/>
  <c r="Y56" i="12" s="1"/>
  <c r="Y59" i="12" s="1"/>
  <c r="Y62" i="12" s="1"/>
  <c r="Z50" i="12"/>
  <c r="Z35" i="17"/>
  <c r="X51" i="15"/>
  <c r="Z35" i="15"/>
  <c r="Z50" i="13"/>
  <c r="X51" i="13"/>
  <c r="Z35" i="18"/>
  <c r="Y51" i="13"/>
  <c r="Y54" i="13" s="1"/>
  <c r="Y56" i="13" s="1"/>
  <c r="Y59" i="13" s="1"/>
  <c r="Y62" i="13" s="1"/>
  <c r="Z35" i="13"/>
  <c r="X54" i="11"/>
  <c r="X51" i="10"/>
  <c r="X51" i="9"/>
  <c r="Z35" i="9"/>
  <c r="I51" i="8"/>
  <c r="I54" i="8" s="1"/>
  <c r="I56" i="8" s="1"/>
  <c r="I59" i="8" s="1"/>
  <c r="I62" i="8" s="1"/>
  <c r="Q51" i="8"/>
  <c r="Q54" i="8" s="1"/>
  <c r="Q56" i="8" s="1"/>
  <c r="Q59" i="8" s="1"/>
  <c r="Q62" i="8" s="1"/>
  <c r="Y51" i="8"/>
  <c r="Y54" i="8" s="1"/>
  <c r="Y56" i="8" s="1"/>
  <c r="Y59" i="8" s="1"/>
  <c r="Y62" i="8" s="1"/>
  <c r="Z50" i="8"/>
  <c r="X54" i="8"/>
  <c r="Y51" i="4"/>
  <c r="Y54" i="4" s="1"/>
  <c r="Y56" i="4" s="1"/>
  <c r="Y59" i="4" s="1"/>
  <c r="Y62" i="4" s="1"/>
  <c r="Z35" i="4"/>
  <c r="X51" i="5"/>
  <c r="Z35" i="5"/>
  <c r="X51" i="6"/>
  <c r="Z35" i="6"/>
  <c r="Z50" i="4"/>
  <c r="X51" i="4"/>
  <c r="Z54" i="2"/>
  <c r="Z50" i="3"/>
  <c r="X54" i="3"/>
  <c r="Z51" i="2"/>
  <c r="Z51" i="7" l="1"/>
  <c r="X54" i="7"/>
  <c r="Z51" i="21"/>
  <c r="Z56" i="19"/>
  <c r="X59" i="19"/>
  <c r="Z51" i="6"/>
  <c r="X54" i="6"/>
  <c r="Z51" i="13"/>
  <c r="X54" i="13"/>
  <c r="Z54" i="21"/>
  <c r="X56" i="21"/>
  <c r="Z56" i="2"/>
  <c r="X59" i="2"/>
  <c r="Z54" i="20"/>
  <c r="X56" i="20"/>
  <c r="Z54" i="3"/>
  <c r="X56" i="3"/>
  <c r="Z54" i="1"/>
  <c r="X56" i="1"/>
  <c r="Z51" i="4"/>
  <c r="X54" i="4"/>
  <c r="Z51" i="9"/>
  <c r="X54" i="9"/>
  <c r="Z51" i="15"/>
  <c r="X54" i="15"/>
  <c r="Z54" i="23"/>
  <c r="X56" i="23"/>
  <c r="X56" i="16"/>
  <c r="Z54" i="16"/>
  <c r="Z51" i="5"/>
  <c r="X54" i="5"/>
  <c r="Z51" i="14"/>
  <c r="X54" i="14"/>
  <c r="Z54" i="12"/>
  <c r="X56" i="12"/>
  <c r="Z54" i="18"/>
  <c r="X56" i="18"/>
  <c r="Z51" i="12"/>
  <c r="Z54" i="8"/>
  <c r="X56" i="8"/>
  <c r="Z51" i="10"/>
  <c r="X54" i="10"/>
  <c r="Z51" i="8"/>
  <c r="Z54" i="11"/>
  <c r="X56" i="11"/>
  <c r="Z54" i="17"/>
  <c r="X56" i="17"/>
  <c r="Z54" i="22"/>
  <c r="X56" i="22"/>
  <c r="Z54" i="7" l="1"/>
  <c r="X56" i="7"/>
  <c r="Z54" i="14"/>
  <c r="X56" i="14"/>
  <c r="Z54" i="13"/>
  <c r="X56" i="13"/>
  <c r="Z56" i="8"/>
  <c r="X59" i="8"/>
  <c r="X59" i="17"/>
  <c r="Z56" i="17"/>
  <c r="Z56" i="20"/>
  <c r="X59" i="20"/>
  <c r="Z56" i="22"/>
  <c r="X59" i="22"/>
  <c r="Z54" i="15"/>
  <c r="X56" i="15"/>
  <c r="Z54" i="9"/>
  <c r="X56" i="9"/>
  <c r="Z56" i="21"/>
  <c r="X59" i="21"/>
  <c r="Z56" i="3"/>
  <c r="X59" i="3"/>
  <c r="Z54" i="5"/>
  <c r="X56" i="5"/>
  <c r="Z54" i="6"/>
  <c r="X56" i="6"/>
  <c r="X59" i="11"/>
  <c r="Z56" i="11"/>
  <c r="Z56" i="18"/>
  <c r="X59" i="18"/>
  <c r="Z54" i="4"/>
  <c r="X56" i="4"/>
  <c r="Z59" i="2"/>
  <c r="X62" i="2"/>
  <c r="Z62" i="2" s="1"/>
  <c r="X59" i="16"/>
  <c r="Z56" i="16"/>
  <c r="Z56" i="12"/>
  <c r="X59" i="12"/>
  <c r="Z56" i="23"/>
  <c r="X59" i="23"/>
  <c r="X59" i="1"/>
  <c r="Z56" i="1"/>
  <c r="Z59" i="19"/>
  <c r="X62" i="19"/>
  <c r="Z62" i="19" s="1"/>
  <c r="Z54" i="10"/>
  <c r="X56" i="10"/>
  <c r="Z56" i="7" l="1"/>
  <c r="X59" i="7"/>
  <c r="X59" i="6"/>
  <c r="Z56" i="6"/>
  <c r="Z59" i="12"/>
  <c r="X62" i="12"/>
  <c r="Z62" i="12" s="1"/>
  <c r="Z56" i="5"/>
  <c r="X59" i="5"/>
  <c r="X62" i="16"/>
  <c r="Z62" i="16" s="1"/>
  <c r="Z59" i="16"/>
  <c r="X62" i="17"/>
  <c r="Z62" i="17" s="1"/>
  <c r="Z59" i="17"/>
  <c r="Z56" i="10"/>
  <c r="X59" i="10"/>
  <c r="X59" i="15"/>
  <c r="Z56" i="15"/>
  <c r="X62" i="22"/>
  <c r="Z62" i="22" s="1"/>
  <c r="Z59" i="22"/>
  <c r="Z59" i="21"/>
  <c r="X62" i="21"/>
  <c r="Z62" i="21" s="1"/>
  <c r="Z59" i="20"/>
  <c r="X62" i="20"/>
  <c r="Z62" i="20" s="1"/>
  <c r="Z56" i="14"/>
  <c r="X59" i="14"/>
  <c r="X62" i="23"/>
  <c r="Z62" i="23" s="1"/>
  <c r="Z59" i="23"/>
  <c r="Z56" i="9"/>
  <c r="X59" i="9"/>
  <c r="Z56" i="4"/>
  <c r="X59" i="4"/>
  <c r="Z59" i="8"/>
  <c r="X62" i="8"/>
  <c r="Z62" i="8" s="1"/>
  <c r="Z59" i="18"/>
  <c r="X62" i="18"/>
  <c r="Z62" i="18" s="1"/>
  <c r="Z59" i="3"/>
  <c r="X62" i="3"/>
  <c r="Z62" i="3" s="1"/>
  <c r="Z56" i="13"/>
  <c r="X59" i="13"/>
  <c r="Z59" i="1"/>
  <c r="X62" i="1"/>
  <c r="Z62" i="1" s="1"/>
  <c r="Z59" i="11"/>
  <c r="X62" i="11"/>
  <c r="Z62" i="11" s="1"/>
  <c r="X62" i="7" l="1"/>
  <c r="Z62" i="7" s="1"/>
  <c r="Z59" i="7"/>
  <c r="X62" i="5"/>
  <c r="Z62" i="5" s="1"/>
  <c r="Z59" i="5"/>
  <c r="X62" i="15"/>
  <c r="Z62" i="15" s="1"/>
  <c r="Z59" i="15"/>
  <c r="Z59" i="13"/>
  <c r="X62" i="13"/>
  <c r="Z62" i="13" s="1"/>
  <c r="X62" i="14"/>
  <c r="Z62" i="14" s="1"/>
  <c r="Z59" i="14"/>
  <c r="Z59" i="4"/>
  <c r="X62" i="4"/>
  <c r="Z62" i="4" s="1"/>
  <c r="X62" i="10"/>
  <c r="Z62" i="10" s="1"/>
  <c r="Z59" i="10"/>
  <c r="Z59" i="9"/>
  <c r="X62" i="9"/>
  <c r="Z62" i="9" s="1"/>
  <c r="X62" i="6"/>
  <c r="Z62" i="6" s="1"/>
  <c r="Z59" i="6"/>
</calcChain>
</file>

<file path=xl/sharedStrings.xml><?xml version="1.0" encoding="utf-8"?>
<sst xmlns="http://schemas.openxmlformats.org/spreadsheetml/2006/main" count="3450" uniqueCount="111">
  <si>
    <t>North West: Moretele (NW371)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</si>
  <si>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</si>
  <si>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</si>
  <si>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</si>
  <si>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</si>
  <si>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</si>
  <si>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</si>
  <si>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</si>
  <si>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</si>
  <si>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</si>
  <si>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</si>
  <si>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</si>
  <si>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</si>
  <si>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</si>
  <si>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</si>
  <si>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</si>
  <si>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</si>
  <si>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</si>
  <si>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</si>
  <si>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</si>
  <si>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</si>
  <si>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</si>
  <si>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</si>
  <si>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</si>
  <si>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</si>
  <si>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</si>
  <si>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</si>
  <si>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</si>
  <si>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</si>
  <si>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</si>
  <si>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</si>
  <si>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</si>
  <si>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</si>
  <si>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</si>
  <si>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</si>
  <si>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</si>
  <si>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</si>
  <si>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</si>
  <si>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</si>
  <si>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</si>
  <si>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</si>
  <si>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</si>
  <si>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</si>
  <si>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</si>
  <si>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</si>
  <si>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</si>
  <si>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</si>
  <si>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</si>
  <si>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</si>
  <si>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</si>
  <si>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</si>
  <si>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</si>
  <si>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</si>
  <si>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</si>
  <si>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</si>
  <si>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</si>
  <si>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</si>
  <si>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</si>
  <si>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</si>
  <si>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</si>
  <si>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</si>
  <si>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</si>
  <si>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</si>
  <si>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</si>
  <si>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</si>
  <si>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</si>
  <si>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</si>
  <si>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</si>
  <si>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</si>
  <si>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</si>
  <si>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</si>
  <si>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</si>
  <si>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</si>
  <si>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</si>
  <si>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</si>
  <si>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</si>
  <si>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</si>
  <si>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</si>
  <si>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</si>
  <si>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</si>
  <si>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</si>
  <si>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</si>
  <si>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</si>
  <si>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</si>
  <si>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</si>
  <si>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</si>
  <si>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</si>
  <si>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</si>
  <si>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</si>
  <si>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3rd Quarter ended 31 March 2026 (Figures Finalised as at 2026/05/05)</t>
  </si>
  <si>
    <t>North West: Rustenburg (NW373) - Table C4 Quarterly Budgeted Financial Performance ( Waste water management                             ) for 3rd Quarter ended 31 March 2026 (Figures Finalised as at 2026/05/05)</t>
  </si>
  <si>
    <t>North West: Kgetlengrivier (NW374) - Table C4 Quarterly Budgeted Financial Performance ( Waste water management                             ) for 3rd Quarter ended 31 March 2026 (Figures Finalised as at 2026/05/05)</t>
  </si>
  <si>
    <t>North West: Moses Kotane (NW375) - Table C4 Quarterly Budgeted Financial Performance ( Waste water management                             ) for 3rd Quarter ended 31 March 2026 (Figures Finalised as at 2026/05/05)</t>
  </si>
  <si>
    <t>North West: Bojanala Platinum (DC37) - Table C4 Quarterly Budgeted Financial Performance ( Waste water management                             ) for 3rd Quarter ended 31 March 2026 (Figures Finalised as at 2026/05/05)</t>
  </si>
  <si>
    <t>North West: Ratlou (NW381) - Table C4 Quarterly Budgeted Financial Performance ( Waste water management                             ) for 3rd Quarter ended 31 March 2026 (Figures Finalised as at 2026/05/05)</t>
  </si>
  <si>
    <t>North West: Tswaing (NW382) - Table C4 Quarterly Budgeted Financial Performance ( Waste water management                             ) for 3rd Quarter ended 31 March 2026 (Figures Finalised as at 2026/05/05)</t>
  </si>
  <si>
    <t>North West: Mafikeng (NW383) - Table C4 Quarterly Budgeted Financial Performance ( Waste water management                             ) for 3rd Quarter ended 31 March 2026 (Figures Finalised as at 2026/05/05)</t>
  </si>
  <si>
    <t>North West: Ditsobotla (NW384) - Table C4 Quarterly Budgeted Financial Performance ( Waste water management                             ) for 3rd Quarter ended 31 March 2026 (Figures Finalised as at 2026/05/05)</t>
  </si>
  <si>
    <t>North West: Ramotshere Moiloa (NW385) - Table C4 Quarterly Budgeted Financial Performance ( Waste water management                             ) for 3rd Quarter ended 31 March 2026 (Figures Finalised as at 2026/05/05)</t>
  </si>
  <si>
    <t>North West: Ngaka Modiri Molema (DC38) - Table C4 Quarterly Budgeted Financial Performance ( Waste water management                             ) for 3rd Quarter ended 31 March 2026 (Figures Finalised as at 2026/05/05)</t>
  </si>
  <si>
    <t>North West: Naledi (NW) (NW392) - Table C4 Quarterly Budgeted Financial Performance ( Waste water management                             ) for 3rd Quarter ended 31 March 2026 (Figures Finalised as at 2026/05/05)</t>
  </si>
  <si>
    <t>North West: Mamusa (NW393) - Table C4 Quarterly Budgeted Financial Performance ( Waste water management                             ) for 3rd Quarter ended 31 March 2026 (Figures Finalised as at 2026/05/05)</t>
  </si>
  <si>
    <t>North West: Greater Taung (NW394) - Table C4 Quarterly Budgeted Financial Performance ( Waste water management                             ) for 3rd Quarter ended 31 March 2026 (Figures Finalised as at 2026/05/05)</t>
  </si>
  <si>
    <t>North West: Lekwa-Teemane (NW396) - Table C4 Quarterly Budgeted Financial Performance ( Waste water management                             ) for 3rd Quarter ended 31 March 2026 (Figures Finalised as at 2026/05/05)</t>
  </si>
  <si>
    <t>North West: Kagisano-Molopo (NW397) - Table C4 Quarterly Budgeted Financial Performance ( Waste water management                             ) for 3rd Quarter ended 31 March 2026 (Figures Finalised as at 2026/05/05)</t>
  </si>
  <si>
    <t>North West: Dr Ruth Segomotsi Mompati (DC39) - Table C4 Quarterly Budgeted Financial Performance ( Waste water management                             ) for 3rd Quarter ended 31 March 2026 (Figures Finalised as at 2026/05/05)</t>
  </si>
  <si>
    <t>North West: City of Matlosana (NW403) - Table C4 Quarterly Budgeted Financial Performance ( Waste water management                             ) for 3rd Quarter ended 31 March 2026 (Figures Finalised as at 2026/05/05)</t>
  </si>
  <si>
    <t>North West: Maquassi Hills (NW404) - Table C4 Quarterly Budgeted Financial Performance ( Waste water management                             ) for 3rd Quarter ended 31 March 2026 (Figures Finalised as at 2026/05/05)</t>
  </si>
  <si>
    <t>North West: J B Marks (NW405) - Table C4 Quarterly Budgeted Financial Performance ( Waste water management                             ) for 3rd Quarter ended 31 March 2026 (Figures Finalised as at 2026/05/05)</t>
  </si>
  <si>
    <t>North West: Dr Kenneth Kaunda (DC40)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</si>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</sst>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39865210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39865210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-39865210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-39865210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-39865210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-39865210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-39865210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61275666</v>
      </c>
      <c r="D8" s="20">
        <v>0</v>
      </c>
      <c r="E8" s="21">
        <v>63863655</v>
      </c>
      <c r="F8" s="22">
        <v>54081928</v>
      </c>
      <c r="G8" s="22">
        <v>4595625</v>
      </c>
      <c r="H8" s="22">
        <v>2956644</v>
      </c>
      <c r="I8" s="22">
        <v>5003109</v>
      </c>
      <c r="J8" s="22">
        <v>12555378</v>
      </c>
      <c r="K8" s="22">
        <v>6092699</v>
      </c>
      <c r="L8" s="22">
        <v>4304560</v>
      </c>
      <c r="M8" s="22">
        <v>4356395</v>
      </c>
      <c r="N8" s="22">
        <v>14753654</v>
      </c>
      <c r="O8" s="22">
        <v>5033179</v>
      </c>
      <c r="P8" s="22">
        <v>4033142</v>
      </c>
      <c r="Q8" s="22">
        <v>5035816</v>
      </c>
      <c r="R8" s="22">
        <v>14102137</v>
      </c>
      <c r="S8" s="22">
        <v>0</v>
      </c>
      <c r="T8" s="22">
        <v>0</v>
      </c>
      <c r="U8" s="22">
        <v>0</v>
      </c>
      <c r="V8" s="22">
        <v>0</v>
      </c>
      <c r="W8" s="22">
        <v>41411169</v>
      </c>
      <c r="X8" s="22">
        <v>43694027</v>
      </c>
      <c r="Y8" s="22">
        <v>-2282858</v>
      </c>
      <c r="Z8" s="23">
        <v>-5.2246454646993286</v>
      </c>
      <c r="AA8" s="20">
        <v>54081928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24208373</v>
      </c>
      <c r="D13" s="20">
        <v>0</v>
      </c>
      <c r="E13" s="21">
        <v>12293438</v>
      </c>
      <c r="F13" s="22">
        <v>27414968</v>
      </c>
      <c r="G13" s="22">
        <v>2293339</v>
      </c>
      <c r="H13" s="22">
        <v>2256744</v>
      </c>
      <c r="I13" s="22">
        <v>2217203</v>
      </c>
      <c r="J13" s="22">
        <v>6767286</v>
      </c>
      <c r="K13" s="22">
        <v>2282406</v>
      </c>
      <c r="L13" s="22">
        <v>2314976</v>
      </c>
      <c r="M13" s="22">
        <v>2342817</v>
      </c>
      <c r="N13" s="22">
        <v>6940199</v>
      </c>
      <c r="O13" s="22">
        <v>2370921</v>
      </c>
      <c r="P13" s="22">
        <v>2385482</v>
      </c>
      <c r="Q13" s="22">
        <v>2414045</v>
      </c>
      <c r="R13" s="22">
        <v>7170448</v>
      </c>
      <c r="S13" s="22">
        <v>0</v>
      </c>
      <c r="T13" s="22">
        <v>0</v>
      </c>
      <c r="U13" s="22">
        <v>0</v>
      </c>
      <c r="V13" s="22">
        <v>0</v>
      </c>
      <c r="W13" s="22">
        <v>20877933</v>
      </c>
      <c r="X13" s="22">
        <v>15268689</v>
      </c>
      <c r="Y13" s="22">
        <v>5609244</v>
      </c>
      <c r="Z13" s="23">
        <v>36.736906488828211</v>
      </c>
      <c r="AA13" s="20">
        <v>27414968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405400</v>
      </c>
      <c r="G29" s="22">
        <v>33725</v>
      </c>
      <c r="H29" s="22">
        <v>33333</v>
      </c>
      <c r="I29" s="22">
        <v>33617</v>
      </c>
      <c r="J29" s="22">
        <v>100675</v>
      </c>
      <c r="K29" s="22">
        <v>33734</v>
      </c>
      <c r="L29" s="22">
        <v>34011</v>
      </c>
      <c r="M29" s="22">
        <v>34307</v>
      </c>
      <c r="N29" s="22">
        <v>102052</v>
      </c>
      <c r="O29" s="22">
        <v>34549</v>
      </c>
      <c r="P29" s="22">
        <v>34765</v>
      </c>
      <c r="Q29" s="22">
        <v>34896</v>
      </c>
      <c r="R29" s="22">
        <v>104210</v>
      </c>
      <c r="S29" s="22">
        <v>0</v>
      </c>
      <c r="T29" s="22">
        <v>0</v>
      </c>
      <c r="U29" s="22">
        <v>0</v>
      </c>
      <c r="V29" s="22">
        <v>0</v>
      </c>
      <c r="W29" s="22">
        <v>306937</v>
      </c>
      <c r="X29" s="22">
        <v>162160</v>
      </c>
      <c r="Y29" s="22">
        <v>144777</v>
      </c>
      <c r="Z29" s="23">
        <v>89.280340404538734</v>
      </c>
      <c r="AA29" s="20">
        <v>405400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487900</v>
      </c>
      <c r="G31" s="22">
        <v>40809</v>
      </c>
      <c r="H31" s="22">
        <v>40809</v>
      </c>
      <c r="I31" s="22">
        <v>40809</v>
      </c>
      <c r="J31" s="22">
        <v>122427</v>
      </c>
      <c r="K31" s="22">
        <v>40520</v>
      </c>
      <c r="L31" s="22">
        <v>40520</v>
      </c>
      <c r="M31" s="22">
        <v>40520</v>
      </c>
      <c r="N31" s="22">
        <v>121560</v>
      </c>
      <c r="O31" s="22">
        <v>40448</v>
      </c>
      <c r="P31" s="22">
        <v>40448</v>
      </c>
      <c r="Q31" s="22">
        <v>37360</v>
      </c>
      <c r="R31" s="22">
        <v>118256</v>
      </c>
      <c r="S31" s="22">
        <v>0</v>
      </c>
      <c r="T31" s="22">
        <v>0</v>
      </c>
      <c r="U31" s="22">
        <v>0</v>
      </c>
      <c r="V31" s="22">
        <v>0</v>
      </c>
      <c r="W31" s="22">
        <v>362243</v>
      </c>
      <c r="X31" s="22">
        <v>195160</v>
      </c>
      <c r="Y31" s="22">
        <v>167083</v>
      </c>
      <c r="Z31" s="23">
        <v>85.61334289813486</v>
      </c>
      <c r="AA31" s="20">
        <v>487900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85484039</v>
      </c>
      <c r="D35" s="29">
        <f t="shared" ref="D35:Y35" si="0">SUM(D6:D34)</f>
        <v>0</v>
      </c>
      <c r="E35" s="30">
        <f t="shared" si="0"/>
        <v>76157093</v>
      </c>
      <c r="F35" s="31">
        <f t="shared" si="0"/>
        <v>82390196</v>
      </c>
      <c r="G35" s="31">
        <f t="shared" si="0"/>
        <v>6963498</v>
      </c>
      <c r="H35" s="31">
        <f t="shared" si="0"/>
        <v>5287530</v>
      </c>
      <c r="I35" s="31">
        <f t="shared" si="0"/>
        <v>7294738</v>
      </c>
      <c r="J35" s="31">
        <f t="shared" si="0"/>
        <v>19545766</v>
      </c>
      <c r="K35" s="31">
        <f t="shared" si="0"/>
        <v>8449359</v>
      </c>
      <c r="L35" s="31">
        <f t="shared" si="0"/>
        <v>6694067</v>
      </c>
      <c r="M35" s="31">
        <f t="shared" si="0"/>
        <v>6774039</v>
      </c>
      <c r="N35" s="31">
        <f t="shared" si="0"/>
        <v>21917465</v>
      </c>
      <c r="O35" s="31">
        <f t="shared" si="0"/>
        <v>7479097</v>
      </c>
      <c r="P35" s="31">
        <f t="shared" si="0"/>
        <v>6493837</v>
      </c>
      <c r="Q35" s="31">
        <f t="shared" si="0"/>
        <v>7522117</v>
      </c>
      <c r="R35" s="31">
        <f t="shared" si="0"/>
        <v>21495051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62958282</v>
      </c>
      <c r="X35" s="31">
        <f t="shared" si="0"/>
        <v>59320036</v>
      </c>
      <c r="Y35" s="31">
        <f t="shared" si="0"/>
        <v>3638246</v>
      </c>
      <c r="Z35" s="32">
        <f>+IF(X35&lt;&gt;0,+(Y35/X35)*100,0)</f>
        <v>6.1332498179872985</v>
      </c>
      <c r="AA35" s="29">
        <f>SUM(AA6:AA34)</f>
        <v>82390196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14911510</v>
      </c>
      <c r="D37" s="20">
        <v>0</v>
      </c>
      <c r="E37" s="21">
        <v>44130387</v>
      </c>
      <c r="F37" s="22">
        <v>44130387</v>
      </c>
      <c r="G37" s="22">
        <v>4149500</v>
      </c>
      <c r="H37" s="22">
        <v>4080217</v>
      </c>
      <c r="I37" s="22">
        <v>4076651</v>
      </c>
      <c r="J37" s="22">
        <v>12306368</v>
      </c>
      <c r="K37" s="22">
        <v>4430475</v>
      </c>
      <c r="L37" s="22">
        <v>4082098</v>
      </c>
      <c r="M37" s="22">
        <v>4514832</v>
      </c>
      <c r="N37" s="22">
        <v>13027405</v>
      </c>
      <c r="O37" s="22">
        <v>4162558</v>
      </c>
      <c r="P37" s="22">
        <v>3914974</v>
      </c>
      <c r="Q37" s="22">
        <v>3927526</v>
      </c>
      <c r="R37" s="22">
        <v>12005058</v>
      </c>
      <c r="S37" s="22">
        <v>0</v>
      </c>
      <c r="T37" s="22">
        <v>0</v>
      </c>
      <c r="U37" s="22">
        <v>0</v>
      </c>
      <c r="V37" s="22">
        <v>0</v>
      </c>
      <c r="W37" s="22">
        <v>37338831</v>
      </c>
      <c r="X37" s="22">
        <v>33097941</v>
      </c>
      <c r="Y37" s="22">
        <v>4240890</v>
      </c>
      <c r="Z37" s="23">
        <v>12.813153543297451</v>
      </c>
      <c r="AA37" s="20">
        <v>44130387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63787</v>
      </c>
      <c r="D40" s="20">
        <v>0</v>
      </c>
      <c r="E40" s="21">
        <v>38610</v>
      </c>
      <c r="F40" s="22">
        <v>38610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28962</v>
      </c>
      <c r="Y40" s="22">
        <v>-28962</v>
      </c>
      <c r="Z40" s="23">
        <v>-100</v>
      </c>
      <c r="AA40" s="20">
        <v>38610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22052270</v>
      </c>
      <c r="F41" s="22">
        <v>22052270</v>
      </c>
      <c r="G41" s="22">
        <v>1837689</v>
      </c>
      <c r="H41" s="22">
        <v>1837689</v>
      </c>
      <c r="I41" s="22">
        <v>1837689</v>
      </c>
      <c r="J41" s="22">
        <v>5513067</v>
      </c>
      <c r="K41" s="22">
        <v>1837689</v>
      </c>
      <c r="L41" s="22">
        <v>1837689</v>
      </c>
      <c r="M41" s="22">
        <v>1837689</v>
      </c>
      <c r="N41" s="22">
        <v>5513067</v>
      </c>
      <c r="O41" s="22">
        <v>1837689</v>
      </c>
      <c r="P41" s="22">
        <v>1837689</v>
      </c>
      <c r="Q41" s="22">
        <v>1837689</v>
      </c>
      <c r="R41" s="22">
        <v>5513067</v>
      </c>
      <c r="S41" s="22">
        <v>0</v>
      </c>
      <c r="T41" s="22">
        <v>0</v>
      </c>
      <c r="U41" s="22">
        <v>0</v>
      </c>
      <c r="V41" s="22">
        <v>0</v>
      </c>
      <c r="W41" s="22">
        <v>16539201</v>
      </c>
      <c r="X41" s="22">
        <v>16539210</v>
      </c>
      <c r="Y41" s="22">
        <v>-9</v>
      </c>
      <c r="Z41" s="23">
        <v>-5.4416142004364175E-5</v>
      </c>
      <c r="AA41" s="20">
        <v>22052270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14234984</v>
      </c>
      <c r="F42" s="22">
        <v>14234984</v>
      </c>
      <c r="G42" s="22">
        <v>1186250</v>
      </c>
      <c r="H42" s="22">
        <v>1186250</v>
      </c>
      <c r="I42" s="22">
        <v>1186250</v>
      </c>
      <c r="J42" s="22">
        <v>3558750</v>
      </c>
      <c r="K42" s="22">
        <v>1186250</v>
      </c>
      <c r="L42" s="22">
        <v>1186250</v>
      </c>
      <c r="M42" s="22">
        <v>1186250</v>
      </c>
      <c r="N42" s="22">
        <v>3558750</v>
      </c>
      <c r="O42" s="22">
        <v>1186250</v>
      </c>
      <c r="P42" s="22">
        <v>1186250</v>
      </c>
      <c r="Q42" s="22">
        <v>1186250</v>
      </c>
      <c r="R42" s="22">
        <v>3558750</v>
      </c>
      <c r="S42" s="22">
        <v>0</v>
      </c>
      <c r="T42" s="22">
        <v>0</v>
      </c>
      <c r="U42" s="22">
        <v>0</v>
      </c>
      <c r="V42" s="22">
        <v>0</v>
      </c>
      <c r="W42" s="22">
        <v>10676250</v>
      </c>
      <c r="X42" s="22">
        <v>10676250</v>
      </c>
      <c r="Y42" s="22">
        <v>0</v>
      </c>
      <c r="Z42" s="23">
        <v>0</v>
      </c>
      <c r="AA42" s="20">
        <v>14234984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14034161</v>
      </c>
      <c r="D44" s="20">
        <v>0</v>
      </c>
      <c r="E44" s="21">
        <v>13010000</v>
      </c>
      <c r="F44" s="22">
        <v>13010000</v>
      </c>
      <c r="G44" s="22">
        <v>0</v>
      </c>
      <c r="H44" s="22">
        <v>5109792</v>
      </c>
      <c r="I44" s="22">
        <v>4690702</v>
      </c>
      <c r="J44" s="22">
        <v>9800494</v>
      </c>
      <c r="K44" s="22">
        <v>207111</v>
      </c>
      <c r="L44" s="22">
        <v>593315</v>
      </c>
      <c r="M44" s="22">
        <v>1091190</v>
      </c>
      <c r="N44" s="22">
        <v>1891616</v>
      </c>
      <c r="O44" s="22">
        <v>-457976</v>
      </c>
      <c r="P44" s="22">
        <v>12902</v>
      </c>
      <c r="Q44" s="22">
        <v>39508198</v>
      </c>
      <c r="R44" s="22">
        <v>39063124</v>
      </c>
      <c r="S44" s="22">
        <v>0</v>
      </c>
      <c r="T44" s="22">
        <v>0</v>
      </c>
      <c r="U44" s="22">
        <v>0</v>
      </c>
      <c r="V44" s="22">
        <v>0</v>
      </c>
      <c r="W44" s="22">
        <v>50755234</v>
      </c>
      <c r="X44" s="22">
        <v>9757503</v>
      </c>
      <c r="Y44" s="22">
        <v>40997731</v>
      </c>
      <c r="Z44" s="23">
        <v>420.16621465553226</v>
      </c>
      <c r="AA44" s="20">
        <v>13010000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695666</v>
      </c>
      <c r="D47" s="20">
        <v>0</v>
      </c>
      <c r="E47" s="21">
        <v>736137</v>
      </c>
      <c r="F47" s="22">
        <v>736137</v>
      </c>
      <c r="G47" s="22">
        <v>53862</v>
      </c>
      <c r="H47" s="22">
        <v>167878</v>
      </c>
      <c r="I47" s="22">
        <v>89548</v>
      </c>
      <c r="J47" s="22">
        <v>311288</v>
      </c>
      <c r="K47" s="22">
        <v>57649</v>
      </c>
      <c r="L47" s="22">
        <v>72755</v>
      </c>
      <c r="M47" s="22">
        <v>64516</v>
      </c>
      <c r="N47" s="22">
        <v>194920</v>
      </c>
      <c r="O47" s="22">
        <v>73181</v>
      </c>
      <c r="P47" s="22">
        <v>60846</v>
      </c>
      <c r="Q47" s="22">
        <v>62185</v>
      </c>
      <c r="R47" s="22">
        <v>196212</v>
      </c>
      <c r="S47" s="22">
        <v>0</v>
      </c>
      <c r="T47" s="22">
        <v>0</v>
      </c>
      <c r="U47" s="22">
        <v>0</v>
      </c>
      <c r="V47" s="22">
        <v>0</v>
      </c>
      <c r="W47" s="22">
        <v>702420</v>
      </c>
      <c r="X47" s="22">
        <v>552114</v>
      </c>
      <c r="Y47" s="22">
        <v>150306</v>
      </c>
      <c r="Z47" s="23">
        <v>27.22372553494387</v>
      </c>
      <c r="AA47" s="20">
        <v>736137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29705124</v>
      </c>
      <c r="D50" s="29">
        <f t="shared" ref="D50:Y50" si="1">SUM(D37:D49)</f>
        <v>0</v>
      </c>
      <c r="E50" s="30">
        <f t="shared" si="1"/>
        <v>94202388</v>
      </c>
      <c r="F50" s="31">
        <f t="shared" si="1"/>
        <v>94202388</v>
      </c>
      <c r="G50" s="31">
        <f t="shared" si="1"/>
        <v>7227301</v>
      </c>
      <c r="H50" s="31">
        <f t="shared" si="1"/>
        <v>12381826</v>
      </c>
      <c r="I50" s="31">
        <f t="shared" si="1"/>
        <v>11880840</v>
      </c>
      <c r="J50" s="31">
        <f t="shared" si="1"/>
        <v>31489967</v>
      </c>
      <c r="K50" s="31">
        <f t="shared" si="1"/>
        <v>7719174</v>
      </c>
      <c r="L50" s="31">
        <f t="shared" si="1"/>
        <v>7772107</v>
      </c>
      <c r="M50" s="31">
        <f t="shared" si="1"/>
        <v>8694477</v>
      </c>
      <c r="N50" s="31">
        <f t="shared" si="1"/>
        <v>24185758</v>
      </c>
      <c r="O50" s="31">
        <f t="shared" si="1"/>
        <v>6801702</v>
      </c>
      <c r="P50" s="31">
        <f t="shared" si="1"/>
        <v>7012661</v>
      </c>
      <c r="Q50" s="31">
        <f t="shared" si="1"/>
        <v>46521848</v>
      </c>
      <c r="R50" s="31">
        <f t="shared" si="1"/>
        <v>60336211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116011936</v>
      </c>
      <c r="X50" s="31">
        <f t="shared" si="1"/>
        <v>70651980</v>
      </c>
      <c r="Y50" s="31">
        <f t="shared" si="1"/>
        <v>45359956</v>
      </c>
      <c r="Z50" s="32">
        <f>+IF(X50&lt;&gt;0,+(Y50/X50)*100,0)</f>
        <v>64.201960086610455</v>
      </c>
      <c r="AA50" s="29">
        <f>SUM(AA37:AA49)</f>
        <v>94202388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55778915</v>
      </c>
      <c r="D51" s="39">
        <f t="shared" si="2"/>
        <v>0</v>
      </c>
      <c r="E51" s="40">
        <f t="shared" si="2"/>
        <v>-18045295</v>
      </c>
      <c r="F51" s="41">
        <f t="shared" si="2"/>
        <v>-11812192</v>
      </c>
      <c r="G51" s="41">
        <f t="shared" si="2"/>
        <v>-263803</v>
      </c>
      <c r="H51" s="41">
        <f t="shared" si="2"/>
        <v>-7094296</v>
      </c>
      <c r="I51" s="41">
        <f t="shared" si="2"/>
        <v>-4586102</v>
      </c>
      <c r="J51" s="41">
        <f t="shared" si="2"/>
        <v>-11944201</v>
      </c>
      <c r="K51" s="41">
        <f t="shared" si="2"/>
        <v>730185</v>
      </c>
      <c r="L51" s="41">
        <f t="shared" si="2"/>
        <v>-1078040</v>
      </c>
      <c r="M51" s="41">
        <f t="shared" si="2"/>
        <v>-1920438</v>
      </c>
      <c r="N51" s="41">
        <f t="shared" si="2"/>
        <v>-2268293</v>
      </c>
      <c r="O51" s="41">
        <f t="shared" si="2"/>
        <v>677395</v>
      </c>
      <c r="P51" s="41">
        <f t="shared" si="2"/>
        <v>-518824</v>
      </c>
      <c r="Q51" s="41">
        <f t="shared" si="2"/>
        <v>-38999731</v>
      </c>
      <c r="R51" s="41">
        <f t="shared" si="2"/>
        <v>-38841160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-53053654</v>
      </c>
      <c r="X51" s="41">
        <f t="shared" si="2"/>
        <v>-11331944</v>
      </c>
      <c r="Y51" s="41">
        <f t="shared" si="2"/>
        <v>-41721710</v>
      </c>
      <c r="Z51" s="42">
        <f>+IF(X51&lt;&gt;0,+(Y51/X51)*100,0)</f>
        <v>368.17786956942251</v>
      </c>
      <c r="AA51" s="39">
        <f>+AA35-AA50</f>
        <v>-11812192</v>
      </c>
    </row>
    <row r="52" spans="1:27" x14ac:dyDescent="0.25">
      <c r="A52" s="43" t="s">
        <v>78</v>
      </c>
      <c r="B52" s="15" t="s">
        <v>32</v>
      </c>
      <c r="C52" s="20">
        <v>15213429</v>
      </c>
      <c r="D52" s="20">
        <v>0</v>
      </c>
      <c r="E52" s="21">
        <v>0</v>
      </c>
      <c r="F52" s="22">
        <v>6770516</v>
      </c>
      <c r="G52" s="22">
        <v>0</v>
      </c>
      <c r="H52" s="22">
        <v>0</v>
      </c>
      <c r="I52" s="22">
        <v>0</v>
      </c>
      <c r="J52" s="22">
        <v>0</v>
      </c>
      <c r="K52" s="22">
        <v>4456859</v>
      </c>
      <c r="L52" s="22">
        <v>1943644</v>
      </c>
      <c r="M52" s="22">
        <v>0</v>
      </c>
      <c r="N52" s="22">
        <v>6400503</v>
      </c>
      <c r="O52" s="22">
        <v>0</v>
      </c>
      <c r="P52" s="22">
        <v>1868860</v>
      </c>
      <c r="Q52" s="22">
        <v>0</v>
      </c>
      <c r="R52" s="22">
        <v>1868860</v>
      </c>
      <c r="S52" s="22">
        <v>0</v>
      </c>
      <c r="T52" s="22">
        <v>0</v>
      </c>
      <c r="U52" s="22">
        <v>0</v>
      </c>
      <c r="V52" s="22">
        <v>0</v>
      </c>
      <c r="W52" s="22">
        <v>8269363</v>
      </c>
      <c r="X52" s="22">
        <v>5077881</v>
      </c>
      <c r="Y52" s="22">
        <v>3191482</v>
      </c>
      <c r="Z52" s="23">
        <v>62.850665464590449</v>
      </c>
      <c r="AA52" s="20">
        <v>6770516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70992344</v>
      </c>
      <c r="D54" s="48">
        <f t="shared" si="3"/>
        <v>0</v>
      </c>
      <c r="E54" s="49">
        <f t="shared" si="3"/>
        <v>-18045295</v>
      </c>
      <c r="F54" s="50">
        <f t="shared" si="3"/>
        <v>-5041676</v>
      </c>
      <c r="G54" s="50">
        <f t="shared" si="3"/>
        <v>-263803</v>
      </c>
      <c r="H54" s="50">
        <f t="shared" si="3"/>
        <v>-7094296</v>
      </c>
      <c r="I54" s="50">
        <f t="shared" si="3"/>
        <v>-4586102</v>
      </c>
      <c r="J54" s="50">
        <f t="shared" si="3"/>
        <v>-11944201</v>
      </c>
      <c r="K54" s="50">
        <f t="shared" si="3"/>
        <v>5187044</v>
      </c>
      <c r="L54" s="50">
        <f t="shared" si="3"/>
        <v>865604</v>
      </c>
      <c r="M54" s="50">
        <f t="shared" si="3"/>
        <v>-1920438</v>
      </c>
      <c r="N54" s="50">
        <f t="shared" si="3"/>
        <v>4132210</v>
      </c>
      <c r="O54" s="50">
        <f t="shared" si="3"/>
        <v>677395</v>
      </c>
      <c r="P54" s="50">
        <f t="shared" si="3"/>
        <v>1350036</v>
      </c>
      <c r="Q54" s="50">
        <f t="shared" si="3"/>
        <v>-38999731</v>
      </c>
      <c r="R54" s="50">
        <f t="shared" si="3"/>
        <v>-36972300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-44784291</v>
      </c>
      <c r="X54" s="50">
        <f t="shared" si="3"/>
        <v>-6254063</v>
      </c>
      <c r="Y54" s="50">
        <f t="shared" si="3"/>
        <v>-38530228</v>
      </c>
      <c r="Z54" s="51">
        <f>+IF(X54&lt;&gt;0,+(Y54/X54)*100,0)</f>
        <v>616.08314466931336</v>
      </c>
      <c r="AA54" s="48">
        <f>SUM(AA51:AA53)</f>
        <v>-5041676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70992344</v>
      </c>
      <c r="D56" s="54">
        <f>+D54-D55</f>
        <v>0</v>
      </c>
      <c r="E56" s="55">
        <f t="shared" si="4"/>
        <v>-18045295</v>
      </c>
      <c r="F56" s="56">
        <f t="shared" si="4"/>
        <v>-5041676</v>
      </c>
      <c r="G56" s="56">
        <f t="shared" si="4"/>
        <v>-263803</v>
      </c>
      <c r="H56" s="56">
        <f t="shared" si="4"/>
        <v>-7094296</v>
      </c>
      <c r="I56" s="56">
        <f t="shared" si="4"/>
        <v>-4586102</v>
      </c>
      <c r="J56" s="56">
        <f t="shared" si="4"/>
        <v>-11944201</v>
      </c>
      <c r="K56" s="56">
        <f t="shared" si="4"/>
        <v>5187044</v>
      </c>
      <c r="L56" s="56">
        <f t="shared" si="4"/>
        <v>865604</v>
      </c>
      <c r="M56" s="56">
        <f t="shared" si="4"/>
        <v>-1920438</v>
      </c>
      <c r="N56" s="56">
        <f t="shared" si="4"/>
        <v>4132210</v>
      </c>
      <c r="O56" s="56">
        <f t="shared" si="4"/>
        <v>677395</v>
      </c>
      <c r="P56" s="56">
        <f t="shared" si="4"/>
        <v>1350036</v>
      </c>
      <c r="Q56" s="56">
        <f t="shared" si="4"/>
        <v>-38999731</v>
      </c>
      <c r="R56" s="56">
        <f t="shared" si="4"/>
        <v>-36972300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-44784291</v>
      </c>
      <c r="X56" s="56">
        <f t="shared" si="4"/>
        <v>-6254063</v>
      </c>
      <c r="Y56" s="56">
        <f t="shared" si="4"/>
        <v>-38530228</v>
      </c>
      <c r="Z56" s="57">
        <f>+IF(X56&lt;&gt;0,+(Y56/X56)*100,0)</f>
        <v>616.08314466931336</v>
      </c>
      <c r="AA56" s="54">
        <f>+AA54-AA55</f>
        <v>-5041676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70992344</v>
      </c>
      <c r="D59" s="48">
        <f>SUM(D56:D58)</f>
        <v>0</v>
      </c>
      <c r="E59" s="49">
        <f t="shared" si="5"/>
        <v>-18045295</v>
      </c>
      <c r="F59" s="50">
        <f t="shared" si="5"/>
        <v>-5041676</v>
      </c>
      <c r="G59" s="50">
        <f t="shared" si="5"/>
        <v>-263803</v>
      </c>
      <c r="H59" s="50">
        <f t="shared" si="5"/>
        <v>-7094296</v>
      </c>
      <c r="I59" s="50">
        <f t="shared" si="5"/>
        <v>-4586102</v>
      </c>
      <c r="J59" s="50">
        <f t="shared" si="5"/>
        <v>-11944201</v>
      </c>
      <c r="K59" s="50">
        <f t="shared" si="5"/>
        <v>5187044</v>
      </c>
      <c r="L59" s="50">
        <f t="shared" si="5"/>
        <v>865604</v>
      </c>
      <c r="M59" s="50">
        <f t="shared" si="5"/>
        <v>-1920438</v>
      </c>
      <c r="N59" s="50">
        <f t="shared" si="5"/>
        <v>4132210</v>
      </c>
      <c r="O59" s="50">
        <f t="shared" si="5"/>
        <v>677395</v>
      </c>
      <c r="P59" s="50">
        <f t="shared" si="5"/>
        <v>1350036</v>
      </c>
      <c r="Q59" s="50">
        <f t="shared" si="5"/>
        <v>-38999731</v>
      </c>
      <c r="R59" s="50">
        <f t="shared" si="5"/>
        <v>-36972300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-44784291</v>
      </c>
      <c r="X59" s="50">
        <f t="shared" si="5"/>
        <v>-6254063</v>
      </c>
      <c r="Y59" s="50">
        <f t="shared" si="5"/>
        <v>-38530228</v>
      </c>
      <c r="Z59" s="51">
        <f>+IF(X59&lt;&gt;0,+(Y59/X59)*100,0)</f>
        <v>616.08314466931336</v>
      </c>
      <c r="AA59" s="48">
        <f>SUM(AA56:AA58)</f>
        <v>-5041676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70992344</v>
      </c>
      <c r="D62" s="65">
        <f>SUM(D59:D61)</f>
        <v>0</v>
      </c>
      <c r="E62" s="66">
        <f t="shared" si="6"/>
        <v>-18045295</v>
      </c>
      <c r="F62" s="67">
        <f t="shared" si="6"/>
        <v>-5041676</v>
      </c>
      <c r="G62" s="67">
        <f t="shared" si="6"/>
        <v>-263803</v>
      </c>
      <c r="H62" s="67">
        <f t="shared" si="6"/>
        <v>-7094296</v>
      </c>
      <c r="I62" s="67">
        <f t="shared" si="6"/>
        <v>-4586102</v>
      </c>
      <c r="J62" s="67">
        <f t="shared" si="6"/>
        <v>-11944201</v>
      </c>
      <c r="K62" s="67">
        <f t="shared" si="6"/>
        <v>5187044</v>
      </c>
      <c r="L62" s="67">
        <f t="shared" si="6"/>
        <v>865604</v>
      </c>
      <c r="M62" s="67">
        <f t="shared" si="6"/>
        <v>-1920438</v>
      </c>
      <c r="N62" s="67">
        <f t="shared" si="6"/>
        <v>4132210</v>
      </c>
      <c r="O62" s="67">
        <f t="shared" si="6"/>
        <v>677395</v>
      </c>
      <c r="P62" s="67">
        <f t="shared" si="6"/>
        <v>1350036</v>
      </c>
      <c r="Q62" s="67">
        <f t="shared" si="6"/>
        <v>-38999731</v>
      </c>
      <c r="R62" s="67">
        <f t="shared" si="6"/>
        <v>-36972300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-44784291</v>
      </c>
      <c r="X62" s="67">
        <f t="shared" si="6"/>
        <v>-6254063</v>
      </c>
      <c r="Y62" s="67">
        <f t="shared" si="6"/>
        <v>-38530228</v>
      </c>
      <c r="Z62" s="68">
        <f>+IF(X62&lt;&gt;0,+(Y62/X62)*100,0)</f>
        <v>616.08314466931336</v>
      </c>
      <c r="AA62" s="65">
        <f>SUM(AA59:AA61)</f>
        <v>-5041676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223941896</v>
      </c>
      <c r="D8" s="20">
        <v>0</v>
      </c>
      <c r="E8" s="21">
        <v>527552263</v>
      </c>
      <c r="F8" s="22">
        <v>564094609</v>
      </c>
      <c r="G8" s="22">
        <v>20259052</v>
      </c>
      <c r="H8" s="22">
        <v>20447597</v>
      </c>
      <c r="I8" s="22">
        <v>20491243</v>
      </c>
      <c r="J8" s="22">
        <v>61197892</v>
      </c>
      <c r="K8" s="22">
        <v>-51617</v>
      </c>
      <c r="L8" s="22">
        <v>20526428</v>
      </c>
      <c r="M8" s="22">
        <v>20611872</v>
      </c>
      <c r="N8" s="22">
        <v>41086683</v>
      </c>
      <c r="O8" s="22">
        <v>20640568</v>
      </c>
      <c r="P8" s="22">
        <v>20528999</v>
      </c>
      <c r="Q8" s="22">
        <v>81583</v>
      </c>
      <c r="R8" s="22">
        <v>41251150</v>
      </c>
      <c r="S8" s="22">
        <v>0</v>
      </c>
      <c r="T8" s="22">
        <v>0</v>
      </c>
      <c r="U8" s="22">
        <v>0</v>
      </c>
      <c r="V8" s="22">
        <v>0</v>
      </c>
      <c r="W8" s="22">
        <v>143535725</v>
      </c>
      <c r="X8" s="22">
        <v>423070965</v>
      </c>
      <c r="Y8" s="22">
        <v>-279535240</v>
      </c>
      <c r="Z8" s="23">
        <v>-66.072896304760604</v>
      </c>
      <c r="AA8" s="20">
        <v>564094609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80000</v>
      </c>
      <c r="F10" s="22">
        <v>80000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60003</v>
      </c>
      <c r="Y10" s="22">
        <v>-60003</v>
      </c>
      <c r="Z10" s="23">
        <v>-100</v>
      </c>
      <c r="AA10" s="20">
        <v>80000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53763396</v>
      </c>
      <c r="D13" s="20">
        <v>0</v>
      </c>
      <c r="E13" s="21">
        <v>93520000</v>
      </c>
      <c r="F13" s="22">
        <v>93520000</v>
      </c>
      <c r="G13" s="22">
        <v>6171605</v>
      </c>
      <c r="H13" s="22">
        <v>6312810</v>
      </c>
      <c r="I13" s="22">
        <v>6398059</v>
      </c>
      <c r="J13" s="22">
        <v>18882474</v>
      </c>
      <c r="K13" s="22">
        <v>-7</v>
      </c>
      <c r="L13" s="22">
        <v>8924275</v>
      </c>
      <c r="M13" s="22">
        <v>16321803</v>
      </c>
      <c r="N13" s="22">
        <v>25246071</v>
      </c>
      <c r="O13" s="22">
        <v>7068094</v>
      </c>
      <c r="P13" s="22">
        <v>6783220</v>
      </c>
      <c r="Q13" s="22">
        <v>0</v>
      </c>
      <c r="R13" s="22">
        <v>13851314</v>
      </c>
      <c r="S13" s="22">
        <v>0</v>
      </c>
      <c r="T13" s="22">
        <v>0</v>
      </c>
      <c r="U13" s="22">
        <v>0</v>
      </c>
      <c r="V13" s="22">
        <v>0</v>
      </c>
      <c r="W13" s="22">
        <v>57979859</v>
      </c>
      <c r="X13" s="22">
        <v>70139997</v>
      </c>
      <c r="Y13" s="22">
        <v>-12160138</v>
      </c>
      <c r="Z13" s="23">
        <v>-17.33695255219358</v>
      </c>
      <c r="AA13" s="20">
        <v>93520000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>
        <v>0</v>
      </c>
      <c r="E14" s="21">
        <v>4744917</v>
      </c>
      <c r="F14" s="22">
        <v>4744917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3558690</v>
      </c>
      <c r="Y14" s="22">
        <v>-3558690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50000</v>
      </c>
      <c r="F18" s="22">
        <v>50000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37503</v>
      </c>
      <c r="Y18" s="22">
        <v>-37503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250000</v>
      </c>
      <c r="F21" s="22">
        <v>250000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187497</v>
      </c>
      <c r="Y21" s="22">
        <v>-187497</v>
      </c>
      <c r="Z21" s="23">
        <v>-100</v>
      </c>
      <c r="AA21" s="20">
        <v>250000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45000</v>
      </c>
      <c r="F22" s="22">
        <v>45000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33750</v>
      </c>
      <c r="Y22" s="22">
        <v>-33750</v>
      </c>
      <c r="Z22" s="18">
        <v>-100</v>
      </c>
      <c r="AA22" s="20">
        <v>45000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250000</v>
      </c>
      <c r="F26" s="22">
        <v>250000</v>
      </c>
      <c r="G26" s="22">
        <v>0</v>
      </c>
      <c r="H26" s="22">
        <v>-66222</v>
      </c>
      <c r="I26" s="22">
        <v>0</v>
      </c>
      <c r="J26" s="22">
        <v>-66222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-66222</v>
      </c>
      <c r="X26" s="22">
        <v>187497</v>
      </c>
      <c r="Y26" s="22">
        <v>-253719</v>
      </c>
      <c r="Z26" s="23">
        <v>-135.31896510344166</v>
      </c>
      <c r="AA26" s="20">
        <v>250000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243523502</v>
      </c>
      <c r="D28" s="20">
        <v>0</v>
      </c>
      <c r="E28" s="21">
        <v>262740499</v>
      </c>
      <c r="F28" s="22">
        <v>262740499</v>
      </c>
      <c r="G28" s="22">
        <v>0</v>
      </c>
      <c r="H28" s="22">
        <v>109087167</v>
      </c>
      <c r="I28" s="22">
        <v>0</v>
      </c>
      <c r="J28" s="22">
        <v>109087167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109087167</v>
      </c>
      <c r="X28" s="22">
        <v>197055378</v>
      </c>
      <c r="Y28" s="22">
        <v>-87968211</v>
      </c>
      <c r="Z28" s="23">
        <v>-44.641365230843888</v>
      </c>
      <c r="AA28" s="20">
        <v>262740499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521270765</v>
      </c>
      <c r="D35" s="29">
        <f t="shared" ref="D35:Y35" si="0">SUM(D6:D34)</f>
        <v>0</v>
      </c>
      <c r="E35" s="30">
        <f t="shared" si="0"/>
        <v>889232679</v>
      </c>
      <c r="F35" s="31">
        <f t="shared" si="0"/>
        <v>925775025</v>
      </c>
      <c r="G35" s="31">
        <f t="shared" si="0"/>
        <v>26430657</v>
      </c>
      <c r="H35" s="31">
        <f t="shared" si="0"/>
        <v>135781352</v>
      </c>
      <c r="I35" s="31">
        <f t="shared" si="0"/>
        <v>26889302</v>
      </c>
      <c r="J35" s="31">
        <f t="shared" si="0"/>
        <v>189101311</v>
      </c>
      <c r="K35" s="31">
        <f t="shared" si="0"/>
        <v>-51624</v>
      </c>
      <c r="L35" s="31">
        <f t="shared" si="0"/>
        <v>29450703</v>
      </c>
      <c r="M35" s="31">
        <f t="shared" si="0"/>
        <v>36933675</v>
      </c>
      <c r="N35" s="31">
        <f t="shared" si="0"/>
        <v>66332754</v>
      </c>
      <c r="O35" s="31">
        <f t="shared" si="0"/>
        <v>27708662</v>
      </c>
      <c r="P35" s="31">
        <f t="shared" si="0"/>
        <v>27312219</v>
      </c>
      <c r="Q35" s="31">
        <f t="shared" si="0"/>
        <v>81583</v>
      </c>
      <c r="R35" s="31">
        <f t="shared" si="0"/>
        <v>55102464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310536529</v>
      </c>
      <c r="X35" s="31">
        <f t="shared" si="0"/>
        <v>694331280</v>
      </c>
      <c r="Y35" s="31">
        <f t="shared" si="0"/>
        <v>-383794751</v>
      </c>
      <c r="Z35" s="32">
        <f>+IF(X35&lt;&gt;0,+(Y35/X35)*100,0)</f>
        <v>-55.275451654720207</v>
      </c>
      <c r="AA35" s="29">
        <f>SUM(AA6:AA34)</f>
        <v>925775025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18282016</v>
      </c>
      <c r="D37" s="20">
        <v>0</v>
      </c>
      <c r="E37" s="21">
        <v>18703554</v>
      </c>
      <c r="F37" s="22">
        <v>18703554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15801743</v>
      </c>
      <c r="P37" s="22">
        <v>2514373</v>
      </c>
      <c r="Q37" s="22">
        <v>0</v>
      </c>
      <c r="R37" s="22">
        <v>18316116</v>
      </c>
      <c r="S37" s="22">
        <v>0</v>
      </c>
      <c r="T37" s="22">
        <v>0</v>
      </c>
      <c r="U37" s="22">
        <v>0</v>
      </c>
      <c r="V37" s="22">
        <v>0</v>
      </c>
      <c r="W37" s="22">
        <v>18316116</v>
      </c>
      <c r="X37" s="22">
        <v>14027679</v>
      </c>
      <c r="Y37" s="22">
        <v>4288437</v>
      </c>
      <c r="Z37" s="23">
        <v>30.571251309642882</v>
      </c>
      <c r="AA37" s="20">
        <v>18703554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123532</v>
      </c>
      <c r="D40" s="20">
        <v>0</v>
      </c>
      <c r="E40" s="21">
        <v>8873044</v>
      </c>
      <c r="F40" s="22">
        <v>8873044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6654789</v>
      </c>
      <c r="Y40" s="22">
        <v>-6654789</v>
      </c>
      <c r="Z40" s="23">
        <v>-100</v>
      </c>
      <c r="AA40" s="20">
        <v>8873044</v>
      </c>
    </row>
    <row r="41" spans="1:27" x14ac:dyDescent="0.25">
      <c r="A41" s="19" t="s">
        <v>67</v>
      </c>
      <c r="B41" s="15" t="s">
        <v>32</v>
      </c>
      <c r="C41" s="20">
        <v>106574573</v>
      </c>
      <c r="D41" s="20">
        <v>0</v>
      </c>
      <c r="E41" s="21">
        <v>194716355</v>
      </c>
      <c r="F41" s="22">
        <v>194716355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146037267</v>
      </c>
      <c r="Y41" s="22">
        <v>-45768076</v>
      </c>
      <c r="Z41" s="23">
        <v>-31.339997618553078</v>
      </c>
      <c r="AA41" s="20">
        <v>194716355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44976541</v>
      </c>
      <c r="F42" s="22">
        <v>44976541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33732405</v>
      </c>
      <c r="Y42" s="22">
        <v>-33732405</v>
      </c>
      <c r="Z42" s="23">
        <v>-100</v>
      </c>
      <c r="AA42" s="20">
        <v>44976541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3600000</v>
      </c>
      <c r="F43" s="22">
        <v>3600000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2700000</v>
      </c>
      <c r="Y43" s="22">
        <v>-2700000</v>
      </c>
      <c r="Z43" s="23">
        <v>-100</v>
      </c>
      <c r="AA43" s="20">
        <v>3600000</v>
      </c>
    </row>
    <row r="44" spans="1:27" x14ac:dyDescent="0.25">
      <c r="A44" s="19" t="s">
        <v>70</v>
      </c>
      <c r="B44" s="15" t="s">
        <v>32</v>
      </c>
      <c r="C44" s="20">
        <v>144127554</v>
      </c>
      <c r="D44" s="20">
        <v>0</v>
      </c>
      <c r="E44" s="21">
        <v>209038725</v>
      </c>
      <c r="F44" s="22">
        <v>196538725</v>
      </c>
      <c r="G44" s="22">
        <v>0</v>
      </c>
      <c r="H44" s="22">
        <v>0</v>
      </c>
      <c r="I44" s="22">
        <v>22195781</v>
      </c>
      <c r="J44" s="22">
        <v>22195781</v>
      </c>
      <c r="K44" s="22">
        <v>0</v>
      </c>
      <c r="L44" s="22">
        <v>12185509</v>
      </c>
      <c r="M44" s="22">
        <v>0</v>
      </c>
      <c r="N44" s="22">
        <v>12185509</v>
      </c>
      <c r="O44" s="22">
        <v>0</v>
      </c>
      <c r="P44" s="22">
        <v>15264500</v>
      </c>
      <c r="Q44" s="22">
        <v>0</v>
      </c>
      <c r="R44" s="22">
        <v>15264500</v>
      </c>
      <c r="S44" s="22">
        <v>0</v>
      </c>
      <c r="T44" s="22">
        <v>0</v>
      </c>
      <c r="U44" s="22">
        <v>0</v>
      </c>
      <c r="V44" s="22">
        <v>0</v>
      </c>
      <c r="W44" s="22">
        <v>49645790</v>
      </c>
      <c r="X44" s="22">
        <v>147404052</v>
      </c>
      <c r="Y44" s="22">
        <v>-97758262</v>
      </c>
      <c r="Z44" s="23">
        <v>-66.319928572926884</v>
      </c>
      <c r="AA44" s="20">
        <v>196538725</v>
      </c>
    </row>
    <row r="45" spans="1:27" x14ac:dyDescent="0.25">
      <c r="A45" s="19" t="s">
        <v>71</v>
      </c>
      <c r="B45" s="15" t="s">
        <v>32</v>
      </c>
      <c r="C45" s="20">
        <v>7851443</v>
      </c>
      <c r="D45" s="20">
        <v>0</v>
      </c>
      <c r="E45" s="21">
        <v>4930781</v>
      </c>
      <c r="F45" s="22">
        <v>4930781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3698082</v>
      </c>
      <c r="Y45" s="22">
        <v>-3698082</v>
      </c>
      <c r="Z45" s="23">
        <v>-100</v>
      </c>
      <c r="AA45" s="20">
        <v>4930781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706535</v>
      </c>
      <c r="D47" s="20">
        <v>0</v>
      </c>
      <c r="E47" s="21">
        <v>22651772</v>
      </c>
      <c r="F47" s="22">
        <v>22651772</v>
      </c>
      <c r="G47" s="22">
        <v>0</v>
      </c>
      <c r="H47" s="22">
        <v>0</v>
      </c>
      <c r="I47" s="22">
        <v>24117</v>
      </c>
      <c r="J47" s="22">
        <v>24117</v>
      </c>
      <c r="K47" s="22">
        <v>143968</v>
      </c>
      <c r="L47" s="22">
        <v>0</v>
      </c>
      <c r="M47" s="22">
        <v>0</v>
      </c>
      <c r="N47" s="22">
        <v>143968</v>
      </c>
      <c r="O47" s="22">
        <v>135642</v>
      </c>
      <c r="P47" s="22">
        <v>21666</v>
      </c>
      <c r="Q47" s="22">
        <v>0</v>
      </c>
      <c r="R47" s="22">
        <v>157308</v>
      </c>
      <c r="S47" s="22">
        <v>0</v>
      </c>
      <c r="T47" s="22">
        <v>0</v>
      </c>
      <c r="U47" s="22">
        <v>0</v>
      </c>
      <c r="V47" s="22">
        <v>0</v>
      </c>
      <c r="W47" s="22">
        <v>325393</v>
      </c>
      <c r="X47" s="22">
        <v>16988823</v>
      </c>
      <c r="Y47" s="22">
        <v>-16663430</v>
      </c>
      <c r="Z47" s="23">
        <v>-98.08466425249118</v>
      </c>
      <c r="AA47" s="20">
        <v>22651772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277665653</v>
      </c>
      <c r="D50" s="29">
        <f t="shared" ref="D50:Y50" si="1">SUM(D37:D49)</f>
        <v>0</v>
      </c>
      <c r="E50" s="30">
        <f t="shared" si="1"/>
        <v>507490772</v>
      </c>
      <c r="F50" s="31">
        <f t="shared" si="1"/>
        <v>494990772</v>
      </c>
      <c r="G50" s="31">
        <f t="shared" si="1"/>
        <v>0</v>
      </c>
      <c r="H50" s="31">
        <f t="shared" si="1"/>
        <v>0</v>
      </c>
      <c r="I50" s="31">
        <f t="shared" si="1"/>
        <v>22219898</v>
      </c>
      <c r="J50" s="31">
        <f t="shared" si="1"/>
        <v>22219898</v>
      </c>
      <c r="K50" s="31">
        <f t="shared" si="1"/>
        <v>143968</v>
      </c>
      <c r="L50" s="31">
        <f t="shared" si="1"/>
        <v>12185509</v>
      </c>
      <c r="M50" s="31">
        <f t="shared" si="1"/>
        <v>0</v>
      </c>
      <c r="N50" s="31">
        <f t="shared" si="1"/>
        <v>12329477</v>
      </c>
      <c r="O50" s="31">
        <f t="shared" si="1"/>
        <v>103672927</v>
      </c>
      <c r="P50" s="31">
        <f t="shared" si="1"/>
        <v>30334188</v>
      </c>
      <c r="Q50" s="31">
        <f t="shared" si="1"/>
        <v>0</v>
      </c>
      <c r="R50" s="31">
        <f t="shared" si="1"/>
        <v>134007115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168556490</v>
      </c>
      <c r="X50" s="31">
        <f t="shared" si="1"/>
        <v>371243097</v>
      </c>
      <c r="Y50" s="31">
        <f t="shared" si="1"/>
        <v>-202686607</v>
      </c>
      <c r="Z50" s="32">
        <f>+IF(X50&lt;&gt;0,+(Y50/X50)*100,0)</f>
        <v>-54.596734225606355</v>
      </c>
      <c r="AA50" s="29">
        <f>SUM(AA37:AA49)</f>
        <v>494990772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243605112</v>
      </c>
      <c r="D51" s="39">
        <f t="shared" si="2"/>
        <v>0</v>
      </c>
      <c r="E51" s="40">
        <f t="shared" si="2"/>
        <v>381741907</v>
      </c>
      <c r="F51" s="41">
        <f t="shared" si="2"/>
        <v>430784253</v>
      </c>
      <c r="G51" s="41">
        <f t="shared" si="2"/>
        <v>26430657</v>
      </c>
      <c r="H51" s="41">
        <f t="shared" si="2"/>
        <v>135781352</v>
      </c>
      <c r="I51" s="41">
        <f t="shared" si="2"/>
        <v>4669404</v>
      </c>
      <c r="J51" s="41">
        <f t="shared" si="2"/>
        <v>166881413</v>
      </c>
      <c r="K51" s="41">
        <f t="shared" si="2"/>
        <v>-195592</v>
      </c>
      <c r="L51" s="41">
        <f t="shared" si="2"/>
        <v>17265194</v>
      </c>
      <c r="M51" s="41">
        <f t="shared" si="2"/>
        <v>36933675</v>
      </c>
      <c r="N51" s="41">
        <f t="shared" si="2"/>
        <v>54003277</v>
      </c>
      <c r="O51" s="41">
        <f t="shared" si="2"/>
        <v>-75964265</v>
      </c>
      <c r="P51" s="41">
        <f t="shared" si="2"/>
        <v>-3021969</v>
      </c>
      <c r="Q51" s="41">
        <f t="shared" si="2"/>
        <v>81583</v>
      </c>
      <c r="R51" s="41">
        <f t="shared" si="2"/>
        <v>-78904651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141980039</v>
      </c>
      <c r="X51" s="41">
        <f t="shared" si="2"/>
        <v>323088183</v>
      </c>
      <c r="Y51" s="41">
        <f t="shared" si="2"/>
        <v>-181108144</v>
      </c>
      <c r="Z51" s="42">
        <f>+IF(X51&lt;&gt;0,+(Y51/X51)*100,0)</f>
        <v>-56.055329018331811</v>
      </c>
      <c r="AA51" s="39">
        <f>+AA35-AA50</f>
        <v>430784253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243605112</v>
      </c>
      <c r="D54" s="48">
        <f t="shared" si="3"/>
        <v>0</v>
      </c>
      <c r="E54" s="49">
        <f t="shared" si="3"/>
        <v>381741907</v>
      </c>
      <c r="F54" s="50">
        <f t="shared" si="3"/>
        <v>430784253</v>
      </c>
      <c r="G54" s="50">
        <f t="shared" si="3"/>
        <v>26430657</v>
      </c>
      <c r="H54" s="50">
        <f t="shared" si="3"/>
        <v>135781352</v>
      </c>
      <c r="I54" s="50">
        <f t="shared" si="3"/>
        <v>4669404</v>
      </c>
      <c r="J54" s="50">
        <f t="shared" si="3"/>
        <v>166881413</v>
      </c>
      <c r="K54" s="50">
        <f t="shared" si="3"/>
        <v>-195592</v>
      </c>
      <c r="L54" s="50">
        <f t="shared" si="3"/>
        <v>17265194</v>
      </c>
      <c r="M54" s="50">
        <f t="shared" si="3"/>
        <v>36933675</v>
      </c>
      <c r="N54" s="50">
        <f t="shared" si="3"/>
        <v>54003277</v>
      </c>
      <c r="O54" s="50">
        <f t="shared" si="3"/>
        <v>-75964265</v>
      </c>
      <c r="P54" s="50">
        <f t="shared" si="3"/>
        <v>-3021969</v>
      </c>
      <c r="Q54" s="50">
        <f t="shared" si="3"/>
        <v>81583</v>
      </c>
      <c r="R54" s="50">
        <f t="shared" si="3"/>
        <v>-78904651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141980039</v>
      </c>
      <c r="X54" s="50">
        <f t="shared" si="3"/>
        <v>323088183</v>
      </c>
      <c r="Y54" s="50">
        <f t="shared" si="3"/>
        <v>-181108144</v>
      </c>
      <c r="Z54" s="51">
        <f>+IF(X54&lt;&gt;0,+(Y54/X54)*100,0)</f>
        <v>-56.055329018331811</v>
      </c>
      <c r="AA54" s="48">
        <f>SUM(AA51:AA53)</f>
        <v>430784253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243605112</v>
      </c>
      <c r="D56" s="54">
        <f>+D54-D55</f>
        <v>0</v>
      </c>
      <c r="E56" s="55">
        <f t="shared" si="4"/>
        <v>381741907</v>
      </c>
      <c r="F56" s="56">
        <f t="shared" si="4"/>
        <v>430784253</v>
      </c>
      <c r="G56" s="56">
        <f t="shared" si="4"/>
        <v>26430657</v>
      </c>
      <c r="H56" s="56">
        <f t="shared" si="4"/>
        <v>135781352</v>
      </c>
      <c r="I56" s="56">
        <f t="shared" si="4"/>
        <v>4669404</v>
      </c>
      <c r="J56" s="56">
        <f t="shared" si="4"/>
        <v>166881413</v>
      </c>
      <c r="K56" s="56">
        <f t="shared" si="4"/>
        <v>-195592</v>
      </c>
      <c r="L56" s="56">
        <f t="shared" si="4"/>
        <v>17265194</v>
      </c>
      <c r="M56" s="56">
        <f t="shared" si="4"/>
        <v>36933675</v>
      </c>
      <c r="N56" s="56">
        <f t="shared" si="4"/>
        <v>54003277</v>
      </c>
      <c r="O56" s="56">
        <f t="shared" si="4"/>
        <v>-75964265</v>
      </c>
      <c r="P56" s="56">
        <f t="shared" si="4"/>
        <v>-3021969</v>
      </c>
      <c r="Q56" s="56">
        <f t="shared" si="4"/>
        <v>81583</v>
      </c>
      <c r="R56" s="56">
        <f t="shared" si="4"/>
        <v>-78904651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141980039</v>
      </c>
      <c r="X56" s="56">
        <f t="shared" si="4"/>
        <v>323088183</v>
      </c>
      <c r="Y56" s="56">
        <f t="shared" si="4"/>
        <v>-181108144</v>
      </c>
      <c r="Z56" s="57">
        <f>+IF(X56&lt;&gt;0,+(Y56/X56)*100,0)</f>
        <v>-56.055329018331811</v>
      </c>
      <c r="AA56" s="54">
        <f>+AA54-AA55</f>
        <v>430784253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243605112</v>
      </c>
      <c r="D59" s="48">
        <f>SUM(D56:D58)</f>
        <v>0</v>
      </c>
      <c r="E59" s="49">
        <f t="shared" si="5"/>
        <v>381741907</v>
      </c>
      <c r="F59" s="50">
        <f t="shared" si="5"/>
        <v>430784253</v>
      </c>
      <c r="G59" s="50">
        <f t="shared" si="5"/>
        <v>26430657</v>
      </c>
      <c r="H59" s="50">
        <f t="shared" si="5"/>
        <v>135781352</v>
      </c>
      <c r="I59" s="50">
        <f t="shared" si="5"/>
        <v>4669404</v>
      </c>
      <c r="J59" s="50">
        <f t="shared" si="5"/>
        <v>166881413</v>
      </c>
      <c r="K59" s="50">
        <f t="shared" si="5"/>
        <v>-195592</v>
      </c>
      <c r="L59" s="50">
        <f t="shared" si="5"/>
        <v>17265194</v>
      </c>
      <c r="M59" s="50">
        <f t="shared" si="5"/>
        <v>36933675</v>
      </c>
      <c r="N59" s="50">
        <f t="shared" si="5"/>
        <v>54003277</v>
      </c>
      <c r="O59" s="50">
        <f t="shared" si="5"/>
        <v>-75964265</v>
      </c>
      <c r="P59" s="50">
        <f t="shared" si="5"/>
        <v>-3021969</v>
      </c>
      <c r="Q59" s="50">
        <f t="shared" si="5"/>
        <v>81583</v>
      </c>
      <c r="R59" s="50">
        <f t="shared" si="5"/>
        <v>-78904651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141980039</v>
      </c>
      <c r="X59" s="50">
        <f t="shared" si="5"/>
        <v>323088183</v>
      </c>
      <c r="Y59" s="50">
        <f t="shared" si="5"/>
        <v>-181108144</v>
      </c>
      <c r="Z59" s="51">
        <f>+IF(X59&lt;&gt;0,+(Y59/X59)*100,0)</f>
        <v>-56.055329018331811</v>
      </c>
      <c r="AA59" s="48">
        <f>SUM(AA56:AA58)</f>
        <v>430784253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243605112</v>
      </c>
      <c r="D62" s="65">
        <f>SUM(D59:D61)</f>
        <v>0</v>
      </c>
      <c r="E62" s="66">
        <f t="shared" si="6"/>
        <v>381741907</v>
      </c>
      <c r="F62" s="67">
        <f t="shared" si="6"/>
        <v>430784253</v>
      </c>
      <c r="G62" s="67">
        <f t="shared" si="6"/>
        <v>26430657</v>
      </c>
      <c r="H62" s="67">
        <f t="shared" si="6"/>
        <v>135781352</v>
      </c>
      <c r="I62" s="67">
        <f t="shared" si="6"/>
        <v>4669404</v>
      </c>
      <c r="J62" s="67">
        <f t="shared" si="6"/>
        <v>166881413</v>
      </c>
      <c r="K62" s="67">
        <f t="shared" si="6"/>
        <v>-195592</v>
      </c>
      <c r="L62" s="67">
        <f t="shared" si="6"/>
        <v>17265194</v>
      </c>
      <c r="M62" s="67">
        <f t="shared" si="6"/>
        <v>36933675</v>
      </c>
      <c r="N62" s="67">
        <f t="shared" si="6"/>
        <v>54003277</v>
      </c>
      <c r="O62" s="67">
        <f t="shared" si="6"/>
        <v>-75964265</v>
      </c>
      <c r="P62" s="67">
        <f t="shared" si="6"/>
        <v>-3021969</v>
      </c>
      <c r="Q62" s="67">
        <f t="shared" si="6"/>
        <v>81583</v>
      </c>
      <c r="R62" s="67">
        <f t="shared" si="6"/>
        <v>-78904651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141980039</v>
      </c>
      <c r="X62" s="67">
        <f t="shared" si="6"/>
        <v>323088183</v>
      </c>
      <c r="Y62" s="67">
        <f t="shared" si="6"/>
        <v>-181108144</v>
      </c>
      <c r="Z62" s="68">
        <f>+IF(X62&lt;&gt;0,+(Y62/X62)*100,0)</f>
        <v>-56.055329018331811</v>
      </c>
      <c r="AA62" s="65">
        <f>SUM(AA59:AA61)</f>
        <v>430784253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6272231</v>
      </c>
      <c r="D8" s="20">
        <v>0</v>
      </c>
      <c r="E8" s="21">
        <v>4840401</v>
      </c>
      <c r="F8" s="22">
        <v>4840401</v>
      </c>
      <c r="G8" s="22">
        <v>0</v>
      </c>
      <c r="H8" s="22">
        <v>0</v>
      </c>
      <c r="I8" s="22">
        <v>481631</v>
      </c>
      <c r="J8" s="22">
        <v>481631</v>
      </c>
      <c r="K8" s="22">
        <v>526036</v>
      </c>
      <c r="L8" s="22">
        <v>532299</v>
      </c>
      <c r="M8" s="22">
        <v>535621</v>
      </c>
      <c r="N8" s="22">
        <v>1593956</v>
      </c>
      <c r="O8" s="22">
        <v>517411</v>
      </c>
      <c r="P8" s="22">
        <v>552183</v>
      </c>
      <c r="Q8" s="22">
        <v>629196</v>
      </c>
      <c r="R8" s="22">
        <v>1698790</v>
      </c>
      <c r="S8" s="22">
        <v>0</v>
      </c>
      <c r="T8" s="22">
        <v>0</v>
      </c>
      <c r="U8" s="22">
        <v>0</v>
      </c>
      <c r="V8" s="22">
        <v>0</v>
      </c>
      <c r="W8" s="22">
        <v>3774377</v>
      </c>
      <c r="X8" s="22">
        <v>3581704</v>
      </c>
      <c r="Y8" s="22">
        <v>192673</v>
      </c>
      <c r="Z8" s="23">
        <v>5.3793669158590438</v>
      </c>
      <c r="AA8" s="20">
        <v>4840401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330000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247500</v>
      </c>
      <c r="Y10" s="22">
        <v>-247500</v>
      </c>
      <c r="Z10" s="23">
        <v>-100</v>
      </c>
      <c r="AA10" s="20">
        <v>330000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311010</v>
      </c>
      <c r="J13" s="22">
        <v>311010</v>
      </c>
      <c r="K13" s="22">
        <v>314218</v>
      </c>
      <c r="L13" s="22">
        <v>311466</v>
      </c>
      <c r="M13" s="22">
        <v>315211</v>
      </c>
      <c r="N13" s="22">
        <v>940895</v>
      </c>
      <c r="O13" s="22">
        <v>319451</v>
      </c>
      <c r="P13" s="22">
        <v>323121</v>
      </c>
      <c r="Q13" s="22">
        <v>327024</v>
      </c>
      <c r="R13" s="22">
        <v>969596</v>
      </c>
      <c r="S13" s="22">
        <v>0</v>
      </c>
      <c r="T13" s="22">
        <v>0</v>
      </c>
      <c r="U13" s="22">
        <v>0</v>
      </c>
      <c r="V13" s="22">
        <v>0</v>
      </c>
      <c r="W13" s="22">
        <v>2221501</v>
      </c>
      <c r="X13" s="22">
        <v>0</v>
      </c>
      <c r="Y13" s="22">
        <v>2221501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6272231</v>
      </c>
      <c r="D35" s="29">
        <f t="shared" ref="D35:Y35" si="0">SUM(D6:D34)</f>
        <v>0</v>
      </c>
      <c r="E35" s="30">
        <f t="shared" si="0"/>
        <v>4840401</v>
      </c>
      <c r="F35" s="31">
        <f t="shared" si="0"/>
        <v>5170401</v>
      </c>
      <c r="G35" s="31">
        <f t="shared" si="0"/>
        <v>0</v>
      </c>
      <c r="H35" s="31">
        <f t="shared" si="0"/>
        <v>0</v>
      </c>
      <c r="I35" s="31">
        <f t="shared" si="0"/>
        <v>792641</v>
      </c>
      <c r="J35" s="31">
        <f t="shared" si="0"/>
        <v>792641</v>
      </c>
      <c r="K35" s="31">
        <f t="shared" si="0"/>
        <v>840254</v>
      </c>
      <c r="L35" s="31">
        <f t="shared" si="0"/>
        <v>843765</v>
      </c>
      <c r="M35" s="31">
        <f t="shared" si="0"/>
        <v>850832</v>
      </c>
      <c r="N35" s="31">
        <f t="shared" si="0"/>
        <v>2534851</v>
      </c>
      <c r="O35" s="31">
        <f t="shared" si="0"/>
        <v>836862</v>
      </c>
      <c r="P35" s="31">
        <f t="shared" si="0"/>
        <v>875304</v>
      </c>
      <c r="Q35" s="31">
        <f t="shared" si="0"/>
        <v>956220</v>
      </c>
      <c r="R35" s="31">
        <f t="shared" si="0"/>
        <v>2668386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5995878</v>
      </c>
      <c r="X35" s="31">
        <f t="shared" si="0"/>
        <v>3829204</v>
      </c>
      <c r="Y35" s="31">
        <f t="shared" si="0"/>
        <v>2166674</v>
      </c>
      <c r="Z35" s="32">
        <f>+IF(X35&lt;&gt;0,+(Y35/X35)*100,0)</f>
        <v>56.582882499861583</v>
      </c>
      <c r="AA35" s="29">
        <f>SUM(AA6:AA34)</f>
        <v>5170401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4480075</v>
      </c>
      <c r="D37" s="20">
        <v>0</v>
      </c>
      <c r="E37" s="21">
        <v>4777210</v>
      </c>
      <c r="F37" s="22">
        <v>4777210</v>
      </c>
      <c r="G37" s="22">
        <v>0</v>
      </c>
      <c r="H37" s="22">
        <v>0</v>
      </c>
      <c r="I37" s="22">
        <v>0</v>
      </c>
      <c r="J37" s="22">
        <v>0</v>
      </c>
      <c r="K37" s="22">
        <v>330560</v>
      </c>
      <c r="L37" s="22">
        <v>758273</v>
      </c>
      <c r="M37" s="22">
        <v>449813</v>
      </c>
      <c r="N37" s="22">
        <v>1538646</v>
      </c>
      <c r="O37" s="22">
        <v>0</v>
      </c>
      <c r="P37" s="22">
        <v>877468</v>
      </c>
      <c r="Q37" s="22">
        <v>555211</v>
      </c>
      <c r="R37" s="22">
        <v>1432679</v>
      </c>
      <c r="S37" s="22">
        <v>0</v>
      </c>
      <c r="T37" s="22">
        <v>0</v>
      </c>
      <c r="U37" s="22">
        <v>0</v>
      </c>
      <c r="V37" s="22">
        <v>0</v>
      </c>
      <c r="W37" s="22">
        <v>2971325</v>
      </c>
      <c r="X37" s="22">
        <v>4777207</v>
      </c>
      <c r="Y37" s="22">
        <v>-1805882</v>
      </c>
      <c r="Z37" s="23">
        <v>-37.802046258409987</v>
      </c>
      <c r="AA37" s="20">
        <v>4777210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372640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1090426</v>
      </c>
      <c r="F41" s="22">
        <v>1090426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817821</v>
      </c>
      <c r="Y41" s="22">
        <v>-817821</v>
      </c>
      <c r="Z41" s="23">
        <v>-100</v>
      </c>
      <c r="AA41" s="20">
        <v>1090426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2500000</v>
      </c>
      <c r="F44" s="22">
        <v>2500000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402000</v>
      </c>
      <c r="P44" s="22">
        <v>0</v>
      </c>
      <c r="Q44" s="22">
        <v>0</v>
      </c>
      <c r="R44" s="22">
        <v>402000</v>
      </c>
      <c r="S44" s="22">
        <v>0</v>
      </c>
      <c r="T44" s="22">
        <v>0</v>
      </c>
      <c r="U44" s="22">
        <v>0</v>
      </c>
      <c r="V44" s="22">
        <v>0</v>
      </c>
      <c r="W44" s="22">
        <v>402000</v>
      </c>
      <c r="X44" s="22">
        <v>1875001</v>
      </c>
      <c r="Y44" s="22">
        <v>-1473001</v>
      </c>
      <c r="Z44" s="23">
        <v>-78.560011434660566</v>
      </c>
      <c r="AA44" s="20">
        <v>2500000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3268119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18982</v>
      </c>
      <c r="D47" s="20">
        <v>0</v>
      </c>
      <c r="E47" s="21">
        <v>358000</v>
      </c>
      <c r="F47" s="22">
        <v>358000</v>
      </c>
      <c r="G47" s="22">
        <v>0</v>
      </c>
      <c r="H47" s="22">
        <v>0</v>
      </c>
      <c r="I47" s="22">
        <v>0</v>
      </c>
      <c r="J47" s="22">
        <v>0</v>
      </c>
      <c r="K47" s="22">
        <v>2361</v>
      </c>
      <c r="L47" s="22">
        <v>194783</v>
      </c>
      <c r="M47" s="22">
        <v>25812</v>
      </c>
      <c r="N47" s="22">
        <v>222956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222956</v>
      </c>
      <c r="X47" s="22">
        <v>273001</v>
      </c>
      <c r="Y47" s="22">
        <v>-50045</v>
      </c>
      <c r="Z47" s="23">
        <v>-18.331434683389439</v>
      </c>
      <c r="AA47" s="20">
        <v>358000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8139816</v>
      </c>
      <c r="D50" s="29">
        <f t="shared" ref="D50:Y50" si="1">SUM(D37:D49)</f>
        <v>0</v>
      </c>
      <c r="E50" s="30">
        <f t="shared" si="1"/>
        <v>10525636</v>
      </c>
      <c r="F50" s="31">
        <f t="shared" si="1"/>
        <v>10525636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332921</v>
      </c>
      <c r="L50" s="31">
        <f t="shared" si="1"/>
        <v>953056</v>
      </c>
      <c r="M50" s="31">
        <f t="shared" si="1"/>
        <v>475625</v>
      </c>
      <c r="N50" s="31">
        <f t="shared" si="1"/>
        <v>1761602</v>
      </c>
      <c r="O50" s="31">
        <f t="shared" si="1"/>
        <v>402000</v>
      </c>
      <c r="P50" s="31">
        <f t="shared" si="1"/>
        <v>877468</v>
      </c>
      <c r="Q50" s="31">
        <f t="shared" si="1"/>
        <v>555211</v>
      </c>
      <c r="R50" s="31">
        <f t="shared" si="1"/>
        <v>1834679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3596281</v>
      </c>
      <c r="X50" s="31">
        <f t="shared" si="1"/>
        <v>9093030</v>
      </c>
      <c r="Y50" s="31">
        <f t="shared" si="1"/>
        <v>-5496749</v>
      </c>
      <c r="Z50" s="32">
        <f>+IF(X50&lt;&gt;0,+(Y50/X50)*100,0)</f>
        <v>-60.450135983275096</v>
      </c>
      <c r="AA50" s="29">
        <f>SUM(AA37:AA49)</f>
        <v>10525636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-1867585</v>
      </c>
      <c r="D51" s="39">
        <f t="shared" si="2"/>
        <v>0</v>
      </c>
      <c r="E51" s="40">
        <f t="shared" si="2"/>
        <v>-5685235</v>
      </c>
      <c r="F51" s="41">
        <f t="shared" si="2"/>
        <v>-5355235</v>
      </c>
      <c r="G51" s="41">
        <f t="shared" si="2"/>
        <v>0</v>
      </c>
      <c r="H51" s="41">
        <f t="shared" si="2"/>
        <v>0</v>
      </c>
      <c r="I51" s="41">
        <f t="shared" si="2"/>
        <v>792641</v>
      </c>
      <c r="J51" s="41">
        <f t="shared" si="2"/>
        <v>792641</v>
      </c>
      <c r="K51" s="41">
        <f t="shared" si="2"/>
        <v>507333</v>
      </c>
      <c r="L51" s="41">
        <f t="shared" si="2"/>
        <v>-109291</v>
      </c>
      <c r="M51" s="41">
        <f t="shared" si="2"/>
        <v>375207</v>
      </c>
      <c r="N51" s="41">
        <f t="shared" si="2"/>
        <v>773249</v>
      </c>
      <c r="O51" s="41">
        <f t="shared" si="2"/>
        <v>434862</v>
      </c>
      <c r="P51" s="41">
        <f t="shared" si="2"/>
        <v>-2164</v>
      </c>
      <c r="Q51" s="41">
        <f t="shared" si="2"/>
        <v>401009</v>
      </c>
      <c r="R51" s="41">
        <f t="shared" si="2"/>
        <v>833707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2399597</v>
      </c>
      <c r="X51" s="41">
        <f t="shared" si="2"/>
        <v>-5263826</v>
      </c>
      <c r="Y51" s="41">
        <f t="shared" si="2"/>
        <v>7663423</v>
      </c>
      <c r="Z51" s="42">
        <f>+IF(X51&lt;&gt;0,+(Y51/X51)*100,0)</f>
        <v>-145.58655624255056</v>
      </c>
      <c r="AA51" s="39">
        <f>+AA35-AA50</f>
        <v>-5355235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-1867585</v>
      </c>
      <c r="D54" s="48">
        <f t="shared" si="3"/>
        <v>0</v>
      </c>
      <c r="E54" s="49">
        <f t="shared" si="3"/>
        <v>-5685235</v>
      </c>
      <c r="F54" s="50">
        <f t="shared" si="3"/>
        <v>-5355235</v>
      </c>
      <c r="G54" s="50">
        <f t="shared" si="3"/>
        <v>0</v>
      </c>
      <c r="H54" s="50">
        <f t="shared" si="3"/>
        <v>0</v>
      </c>
      <c r="I54" s="50">
        <f t="shared" si="3"/>
        <v>792641</v>
      </c>
      <c r="J54" s="50">
        <f t="shared" si="3"/>
        <v>792641</v>
      </c>
      <c r="K54" s="50">
        <f t="shared" si="3"/>
        <v>507333</v>
      </c>
      <c r="L54" s="50">
        <f t="shared" si="3"/>
        <v>-109291</v>
      </c>
      <c r="M54" s="50">
        <f t="shared" si="3"/>
        <v>375207</v>
      </c>
      <c r="N54" s="50">
        <f t="shared" si="3"/>
        <v>773249</v>
      </c>
      <c r="O54" s="50">
        <f t="shared" si="3"/>
        <v>434862</v>
      </c>
      <c r="P54" s="50">
        <f t="shared" si="3"/>
        <v>-2164</v>
      </c>
      <c r="Q54" s="50">
        <f t="shared" si="3"/>
        <v>401009</v>
      </c>
      <c r="R54" s="50">
        <f t="shared" si="3"/>
        <v>833707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2399597</v>
      </c>
      <c r="X54" s="50">
        <f t="shared" si="3"/>
        <v>-5263826</v>
      </c>
      <c r="Y54" s="50">
        <f t="shared" si="3"/>
        <v>7663423</v>
      </c>
      <c r="Z54" s="51">
        <f>+IF(X54&lt;&gt;0,+(Y54/X54)*100,0)</f>
        <v>-145.58655624255056</v>
      </c>
      <c r="AA54" s="48">
        <f>SUM(AA51:AA53)</f>
        <v>-5355235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-1867585</v>
      </c>
      <c r="D56" s="54">
        <f>+D54-D55</f>
        <v>0</v>
      </c>
      <c r="E56" s="55">
        <f t="shared" si="4"/>
        <v>-5685235</v>
      </c>
      <c r="F56" s="56">
        <f t="shared" si="4"/>
        <v>-5355235</v>
      </c>
      <c r="G56" s="56">
        <f t="shared" si="4"/>
        <v>0</v>
      </c>
      <c r="H56" s="56">
        <f t="shared" si="4"/>
        <v>0</v>
      </c>
      <c r="I56" s="56">
        <f t="shared" si="4"/>
        <v>792641</v>
      </c>
      <c r="J56" s="56">
        <f t="shared" si="4"/>
        <v>792641</v>
      </c>
      <c r="K56" s="56">
        <f t="shared" si="4"/>
        <v>507333</v>
      </c>
      <c r="L56" s="56">
        <f t="shared" si="4"/>
        <v>-109291</v>
      </c>
      <c r="M56" s="56">
        <f t="shared" si="4"/>
        <v>375207</v>
      </c>
      <c r="N56" s="56">
        <f t="shared" si="4"/>
        <v>773249</v>
      </c>
      <c r="O56" s="56">
        <f t="shared" si="4"/>
        <v>434862</v>
      </c>
      <c r="P56" s="56">
        <f t="shared" si="4"/>
        <v>-2164</v>
      </c>
      <c r="Q56" s="56">
        <f t="shared" si="4"/>
        <v>401009</v>
      </c>
      <c r="R56" s="56">
        <f t="shared" si="4"/>
        <v>833707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2399597</v>
      </c>
      <c r="X56" s="56">
        <f t="shared" si="4"/>
        <v>-5263826</v>
      </c>
      <c r="Y56" s="56">
        <f t="shared" si="4"/>
        <v>7663423</v>
      </c>
      <c r="Z56" s="57">
        <f>+IF(X56&lt;&gt;0,+(Y56/X56)*100,0)</f>
        <v>-145.58655624255056</v>
      </c>
      <c r="AA56" s="54">
        <f>+AA54-AA55</f>
        <v>-5355235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-1867585</v>
      </c>
      <c r="D59" s="48">
        <f>SUM(D56:D58)</f>
        <v>0</v>
      </c>
      <c r="E59" s="49">
        <f t="shared" si="5"/>
        <v>-5685235</v>
      </c>
      <c r="F59" s="50">
        <f t="shared" si="5"/>
        <v>-5355235</v>
      </c>
      <c r="G59" s="50">
        <f t="shared" si="5"/>
        <v>0</v>
      </c>
      <c r="H59" s="50">
        <f t="shared" si="5"/>
        <v>0</v>
      </c>
      <c r="I59" s="50">
        <f t="shared" si="5"/>
        <v>792641</v>
      </c>
      <c r="J59" s="50">
        <f t="shared" si="5"/>
        <v>792641</v>
      </c>
      <c r="K59" s="50">
        <f t="shared" si="5"/>
        <v>507333</v>
      </c>
      <c r="L59" s="50">
        <f t="shared" si="5"/>
        <v>-109291</v>
      </c>
      <c r="M59" s="50">
        <f t="shared" si="5"/>
        <v>375207</v>
      </c>
      <c r="N59" s="50">
        <f t="shared" si="5"/>
        <v>773249</v>
      </c>
      <c r="O59" s="50">
        <f t="shared" si="5"/>
        <v>434862</v>
      </c>
      <c r="P59" s="50">
        <f t="shared" si="5"/>
        <v>-2164</v>
      </c>
      <c r="Q59" s="50">
        <f t="shared" si="5"/>
        <v>401009</v>
      </c>
      <c r="R59" s="50">
        <f t="shared" si="5"/>
        <v>833707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2399597</v>
      </c>
      <c r="X59" s="50">
        <f t="shared" si="5"/>
        <v>-5263826</v>
      </c>
      <c r="Y59" s="50">
        <f t="shared" si="5"/>
        <v>7663423</v>
      </c>
      <c r="Z59" s="51">
        <f>+IF(X59&lt;&gt;0,+(Y59/X59)*100,0)</f>
        <v>-145.58655624255056</v>
      </c>
      <c r="AA59" s="48">
        <f>SUM(AA56:AA58)</f>
        <v>-5355235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-1867585</v>
      </c>
      <c r="D62" s="65">
        <f>SUM(D59:D61)</f>
        <v>0</v>
      </c>
      <c r="E62" s="66">
        <f t="shared" si="6"/>
        <v>-5685235</v>
      </c>
      <c r="F62" s="67">
        <f t="shared" si="6"/>
        <v>-5355235</v>
      </c>
      <c r="G62" s="67">
        <f t="shared" si="6"/>
        <v>0</v>
      </c>
      <c r="H62" s="67">
        <f t="shared" si="6"/>
        <v>0</v>
      </c>
      <c r="I62" s="67">
        <f t="shared" si="6"/>
        <v>792641</v>
      </c>
      <c r="J62" s="67">
        <f t="shared" si="6"/>
        <v>792641</v>
      </c>
      <c r="K62" s="67">
        <f t="shared" si="6"/>
        <v>507333</v>
      </c>
      <c r="L62" s="67">
        <f t="shared" si="6"/>
        <v>-109291</v>
      </c>
      <c r="M62" s="67">
        <f t="shared" si="6"/>
        <v>375207</v>
      </c>
      <c r="N62" s="67">
        <f t="shared" si="6"/>
        <v>773249</v>
      </c>
      <c r="O62" s="67">
        <f t="shared" si="6"/>
        <v>434862</v>
      </c>
      <c r="P62" s="67">
        <f t="shared" si="6"/>
        <v>-2164</v>
      </c>
      <c r="Q62" s="67">
        <f t="shared" si="6"/>
        <v>401009</v>
      </c>
      <c r="R62" s="67">
        <f t="shared" si="6"/>
        <v>833707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2399597</v>
      </c>
      <c r="X62" s="67">
        <f t="shared" si="6"/>
        <v>-5263826</v>
      </c>
      <c r="Y62" s="67">
        <f t="shared" si="6"/>
        <v>7663423</v>
      </c>
      <c r="Z62" s="68">
        <f>+IF(X62&lt;&gt;0,+(Y62/X62)*100,0)</f>
        <v>-145.58655624255056</v>
      </c>
      <c r="AA62" s="65">
        <f>SUM(AA59:AA61)</f>
        <v>-5355235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4878811</v>
      </c>
      <c r="D8" s="20">
        <v>0</v>
      </c>
      <c r="E8" s="21">
        <v>5179822</v>
      </c>
      <c r="F8" s="22">
        <v>5179822</v>
      </c>
      <c r="G8" s="22">
        <v>390368</v>
      </c>
      <c r="H8" s="22">
        <v>408802</v>
      </c>
      <c r="I8" s="22">
        <v>-258204</v>
      </c>
      <c r="J8" s="22">
        <v>540966</v>
      </c>
      <c r="K8" s="22">
        <v>386898</v>
      </c>
      <c r="L8" s="22">
        <v>471857</v>
      </c>
      <c r="M8" s="22">
        <v>391479</v>
      </c>
      <c r="N8" s="22">
        <v>1250234</v>
      </c>
      <c r="O8" s="22">
        <v>383359</v>
      </c>
      <c r="P8" s="22">
        <v>364580</v>
      </c>
      <c r="Q8" s="22">
        <v>343498</v>
      </c>
      <c r="R8" s="22">
        <v>1091437</v>
      </c>
      <c r="S8" s="22">
        <v>0</v>
      </c>
      <c r="T8" s="22">
        <v>0</v>
      </c>
      <c r="U8" s="22">
        <v>0</v>
      </c>
      <c r="V8" s="22">
        <v>0</v>
      </c>
      <c r="W8" s="22">
        <v>2882637</v>
      </c>
      <c r="X8" s="22">
        <v>3884859</v>
      </c>
      <c r="Y8" s="22">
        <v>-1002222</v>
      </c>
      <c r="Z8" s="23">
        <v>-25.798156380965175</v>
      </c>
      <c r="AA8" s="20">
        <v>5179822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25612982</v>
      </c>
      <c r="D28" s="20">
        <v>0</v>
      </c>
      <c r="E28" s="21">
        <v>26178536</v>
      </c>
      <c r="F28" s="22">
        <v>26178536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26178536</v>
      </c>
      <c r="N28" s="22">
        <v>26178536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26178536</v>
      </c>
      <c r="X28" s="22">
        <v>19633896</v>
      </c>
      <c r="Y28" s="22">
        <v>6544640</v>
      </c>
      <c r="Z28" s="23">
        <v>33.333374079194471</v>
      </c>
      <c r="AA28" s="20">
        <v>26178536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30491793</v>
      </c>
      <c r="D35" s="29">
        <f t="shared" ref="D35:Y35" si="0">SUM(D6:D34)</f>
        <v>0</v>
      </c>
      <c r="E35" s="30">
        <f t="shared" si="0"/>
        <v>31358358</v>
      </c>
      <c r="F35" s="31">
        <f t="shared" si="0"/>
        <v>31358358</v>
      </c>
      <c r="G35" s="31">
        <f t="shared" si="0"/>
        <v>390368</v>
      </c>
      <c r="H35" s="31">
        <f t="shared" si="0"/>
        <v>408802</v>
      </c>
      <c r="I35" s="31">
        <f t="shared" si="0"/>
        <v>-258204</v>
      </c>
      <c r="J35" s="31">
        <f t="shared" si="0"/>
        <v>540966</v>
      </c>
      <c r="K35" s="31">
        <f t="shared" si="0"/>
        <v>386898</v>
      </c>
      <c r="L35" s="31">
        <f t="shared" si="0"/>
        <v>471857</v>
      </c>
      <c r="M35" s="31">
        <f t="shared" si="0"/>
        <v>26570015</v>
      </c>
      <c r="N35" s="31">
        <f t="shared" si="0"/>
        <v>27428770</v>
      </c>
      <c r="O35" s="31">
        <f t="shared" si="0"/>
        <v>383359</v>
      </c>
      <c r="P35" s="31">
        <f t="shared" si="0"/>
        <v>364580</v>
      </c>
      <c r="Q35" s="31">
        <f t="shared" si="0"/>
        <v>343498</v>
      </c>
      <c r="R35" s="31">
        <f t="shared" si="0"/>
        <v>1091437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29061173</v>
      </c>
      <c r="X35" s="31">
        <f t="shared" si="0"/>
        <v>23518755</v>
      </c>
      <c r="Y35" s="31">
        <f t="shared" si="0"/>
        <v>5542418</v>
      </c>
      <c r="Z35" s="32">
        <f>+IF(X35&lt;&gt;0,+(Y35/X35)*100,0)</f>
        <v>23.565949813244792</v>
      </c>
      <c r="AA35" s="29">
        <f>SUM(AA6:AA34)</f>
        <v>31358358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14165793</v>
      </c>
      <c r="D37" s="20">
        <v>0</v>
      </c>
      <c r="E37" s="21">
        <v>23458050</v>
      </c>
      <c r="F37" s="22">
        <v>23458050</v>
      </c>
      <c r="G37" s="22">
        <v>1108008</v>
      </c>
      <c r="H37" s="22">
        <v>1105782</v>
      </c>
      <c r="I37" s="22">
        <v>995811</v>
      </c>
      <c r="J37" s="22">
        <v>3209601</v>
      </c>
      <c r="K37" s="22">
        <v>1310513</v>
      </c>
      <c r="L37" s="22">
        <v>1151148</v>
      </c>
      <c r="M37" s="22">
        <v>0</v>
      </c>
      <c r="N37" s="22">
        <v>2461661</v>
      </c>
      <c r="O37" s="22">
        <v>2614401</v>
      </c>
      <c r="P37" s="22">
        <v>1085668</v>
      </c>
      <c r="Q37" s="22">
        <v>1121506</v>
      </c>
      <c r="R37" s="22">
        <v>4821575</v>
      </c>
      <c r="S37" s="22">
        <v>0</v>
      </c>
      <c r="T37" s="22">
        <v>0</v>
      </c>
      <c r="U37" s="22">
        <v>0</v>
      </c>
      <c r="V37" s="22">
        <v>0</v>
      </c>
      <c r="W37" s="22">
        <v>10492837</v>
      </c>
      <c r="X37" s="22">
        <v>17593623</v>
      </c>
      <c r="Y37" s="22">
        <v>-7100786</v>
      </c>
      <c r="Z37" s="23">
        <v>-40.35999861995451</v>
      </c>
      <c r="AA37" s="20">
        <v>23458050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2000000</v>
      </c>
      <c r="F40" s="22">
        <v>2000000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1500003</v>
      </c>
      <c r="Y40" s="22">
        <v>-1500003</v>
      </c>
      <c r="Z40" s="23">
        <v>-100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3051995</v>
      </c>
      <c r="D41" s="20">
        <v>0</v>
      </c>
      <c r="E41" s="21">
        <v>3878360</v>
      </c>
      <c r="F41" s="22">
        <v>3878360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1745262</v>
      </c>
      <c r="N41" s="22">
        <v>1745262</v>
      </c>
      <c r="O41" s="22">
        <v>-1745262</v>
      </c>
      <c r="P41" s="22">
        <v>1745262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1745262</v>
      </c>
      <c r="X41" s="22">
        <v>2908773</v>
      </c>
      <c r="Y41" s="22">
        <v>-1163511</v>
      </c>
      <c r="Z41" s="23">
        <v>-40.00006188176252</v>
      </c>
      <c r="AA41" s="20">
        <v>3878360</v>
      </c>
    </row>
    <row r="42" spans="1:27" x14ac:dyDescent="0.25">
      <c r="A42" s="19" t="s">
        <v>68</v>
      </c>
      <c r="B42" s="15" t="s">
        <v>32</v>
      </c>
      <c r="C42" s="20">
        <v>2134010</v>
      </c>
      <c r="D42" s="20">
        <v>0</v>
      </c>
      <c r="E42" s="21">
        <v>2542145</v>
      </c>
      <c r="F42" s="22">
        <v>2542145</v>
      </c>
      <c r="G42" s="22">
        <v>0</v>
      </c>
      <c r="H42" s="22">
        <v>0</v>
      </c>
      <c r="I42" s="22">
        <v>536181</v>
      </c>
      <c r="J42" s="22">
        <v>536181</v>
      </c>
      <c r="K42" s="22">
        <v>178727</v>
      </c>
      <c r="L42" s="22">
        <v>178727</v>
      </c>
      <c r="M42" s="22">
        <v>178727</v>
      </c>
      <c r="N42" s="22">
        <v>536181</v>
      </c>
      <c r="O42" s="22">
        <v>178727</v>
      </c>
      <c r="P42" s="22">
        <v>178727</v>
      </c>
      <c r="Q42" s="22">
        <v>178727</v>
      </c>
      <c r="R42" s="22">
        <v>536181</v>
      </c>
      <c r="S42" s="22">
        <v>0</v>
      </c>
      <c r="T42" s="22">
        <v>0</v>
      </c>
      <c r="U42" s="22">
        <v>0</v>
      </c>
      <c r="V42" s="22">
        <v>0</v>
      </c>
      <c r="W42" s="22">
        <v>1608543</v>
      </c>
      <c r="X42" s="22">
        <v>1906614</v>
      </c>
      <c r="Y42" s="22">
        <v>-298071</v>
      </c>
      <c r="Z42" s="23">
        <v>-15.633526240759799</v>
      </c>
      <c r="AA42" s="20">
        <v>2542145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5028837</v>
      </c>
      <c r="D44" s="20">
        <v>0</v>
      </c>
      <c r="E44" s="21">
        <v>22109103</v>
      </c>
      <c r="F44" s="22">
        <v>2000000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266525</v>
      </c>
      <c r="M44" s="22">
        <v>311252</v>
      </c>
      <c r="N44" s="22">
        <v>577777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577777</v>
      </c>
      <c r="X44" s="22">
        <v>1500012</v>
      </c>
      <c r="Y44" s="22">
        <v>-922235</v>
      </c>
      <c r="Z44" s="23">
        <v>-61.48184147860151</v>
      </c>
      <c r="AA44" s="20">
        <v>2000000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327237</v>
      </c>
      <c r="G46" s="22">
        <v>177457</v>
      </c>
      <c r="H46" s="22">
        <v>911</v>
      </c>
      <c r="I46" s="22">
        <v>1233</v>
      </c>
      <c r="J46" s="22">
        <v>179601</v>
      </c>
      <c r="K46" s="22">
        <v>207</v>
      </c>
      <c r="L46" s="22">
        <v>1581</v>
      </c>
      <c r="M46" s="22">
        <v>6631</v>
      </c>
      <c r="N46" s="22">
        <v>8419</v>
      </c>
      <c r="O46" s="22">
        <v>90368</v>
      </c>
      <c r="P46" s="22">
        <v>0</v>
      </c>
      <c r="Q46" s="22">
        <v>9597</v>
      </c>
      <c r="R46" s="22">
        <v>99965</v>
      </c>
      <c r="S46" s="22">
        <v>0</v>
      </c>
      <c r="T46" s="22">
        <v>0</v>
      </c>
      <c r="U46" s="22">
        <v>0</v>
      </c>
      <c r="V46" s="22">
        <v>0</v>
      </c>
      <c r="W46" s="22">
        <v>287985</v>
      </c>
      <c r="X46" s="22">
        <v>245421</v>
      </c>
      <c r="Y46" s="22">
        <v>42564</v>
      </c>
      <c r="Z46" s="23">
        <v>17.34325913430391</v>
      </c>
      <c r="AA46" s="20">
        <v>327237</v>
      </c>
    </row>
    <row r="47" spans="1:27" x14ac:dyDescent="0.25">
      <c r="A47" s="19" t="s">
        <v>73</v>
      </c>
      <c r="B47" s="15" t="s">
        <v>32</v>
      </c>
      <c r="C47" s="20">
        <v>14182340</v>
      </c>
      <c r="D47" s="20">
        <v>0</v>
      </c>
      <c r="E47" s="21">
        <v>300000</v>
      </c>
      <c r="F47" s="22">
        <v>300000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225000</v>
      </c>
      <c r="Y47" s="22">
        <v>-225000</v>
      </c>
      <c r="Z47" s="23">
        <v>-100</v>
      </c>
      <c r="AA47" s="20">
        <v>300000</v>
      </c>
    </row>
    <row r="48" spans="1:27" x14ac:dyDescent="0.25">
      <c r="A48" s="19" t="s">
        <v>74</v>
      </c>
      <c r="B48" s="15" t="s">
        <v>32</v>
      </c>
      <c r="C48" s="20">
        <v>185147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38748122</v>
      </c>
      <c r="D50" s="29">
        <f t="shared" ref="D50:Y50" si="1">SUM(D37:D49)</f>
        <v>0</v>
      </c>
      <c r="E50" s="30">
        <f t="shared" si="1"/>
        <v>54287658</v>
      </c>
      <c r="F50" s="31">
        <f t="shared" si="1"/>
        <v>34505792</v>
      </c>
      <c r="G50" s="31">
        <f t="shared" si="1"/>
        <v>1285465</v>
      </c>
      <c r="H50" s="31">
        <f t="shared" si="1"/>
        <v>1106693</v>
      </c>
      <c r="I50" s="31">
        <f t="shared" si="1"/>
        <v>1533225</v>
      </c>
      <c r="J50" s="31">
        <f t="shared" si="1"/>
        <v>3925383</v>
      </c>
      <c r="K50" s="31">
        <f t="shared" si="1"/>
        <v>1489447</v>
      </c>
      <c r="L50" s="31">
        <f t="shared" si="1"/>
        <v>1597981</v>
      </c>
      <c r="M50" s="31">
        <f t="shared" si="1"/>
        <v>2241872</v>
      </c>
      <c r="N50" s="31">
        <f t="shared" si="1"/>
        <v>5329300</v>
      </c>
      <c r="O50" s="31">
        <f t="shared" si="1"/>
        <v>1138234</v>
      </c>
      <c r="P50" s="31">
        <f t="shared" si="1"/>
        <v>3009657</v>
      </c>
      <c r="Q50" s="31">
        <f t="shared" si="1"/>
        <v>1309830</v>
      </c>
      <c r="R50" s="31">
        <f t="shared" si="1"/>
        <v>5457721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14712404</v>
      </c>
      <c r="X50" s="31">
        <f t="shared" si="1"/>
        <v>25879446</v>
      </c>
      <c r="Y50" s="31">
        <f t="shared" si="1"/>
        <v>-11167042</v>
      </c>
      <c r="Z50" s="32">
        <f>+IF(X50&lt;&gt;0,+(Y50/X50)*100,0)</f>
        <v>-43.150235905359025</v>
      </c>
      <c r="AA50" s="29">
        <f>SUM(AA37:AA49)</f>
        <v>34505792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-8256329</v>
      </c>
      <c r="D51" s="39">
        <f t="shared" si="2"/>
        <v>0</v>
      </c>
      <c r="E51" s="40">
        <f t="shared" si="2"/>
        <v>-22929300</v>
      </c>
      <c r="F51" s="41">
        <f t="shared" si="2"/>
        <v>-3147434</v>
      </c>
      <c r="G51" s="41">
        <f t="shared" si="2"/>
        <v>-895097</v>
      </c>
      <c r="H51" s="41">
        <f t="shared" si="2"/>
        <v>-697891</v>
      </c>
      <c r="I51" s="41">
        <f t="shared" si="2"/>
        <v>-1791429</v>
      </c>
      <c r="J51" s="41">
        <f t="shared" si="2"/>
        <v>-3384417</v>
      </c>
      <c r="K51" s="41">
        <f t="shared" si="2"/>
        <v>-1102549</v>
      </c>
      <c r="L51" s="41">
        <f t="shared" si="2"/>
        <v>-1126124</v>
      </c>
      <c r="M51" s="41">
        <f t="shared" si="2"/>
        <v>24328143</v>
      </c>
      <c r="N51" s="41">
        <f t="shared" si="2"/>
        <v>22099470</v>
      </c>
      <c r="O51" s="41">
        <f t="shared" si="2"/>
        <v>-754875</v>
      </c>
      <c r="P51" s="41">
        <f t="shared" si="2"/>
        <v>-2645077</v>
      </c>
      <c r="Q51" s="41">
        <f t="shared" si="2"/>
        <v>-966332</v>
      </c>
      <c r="R51" s="41">
        <f t="shared" si="2"/>
        <v>-4366284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14348769</v>
      </c>
      <c r="X51" s="41">
        <f t="shared" si="2"/>
        <v>-2360691</v>
      </c>
      <c r="Y51" s="41">
        <f t="shared" si="2"/>
        <v>16709460</v>
      </c>
      <c r="Z51" s="42">
        <f>+IF(X51&lt;&gt;0,+(Y51/X51)*100,0)</f>
        <v>-707.82071859468272</v>
      </c>
      <c r="AA51" s="39">
        <f>+AA35-AA50</f>
        <v>-3147434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-8256329</v>
      </c>
      <c r="D54" s="48">
        <f t="shared" si="3"/>
        <v>0</v>
      </c>
      <c r="E54" s="49">
        <f t="shared" si="3"/>
        <v>-22929300</v>
      </c>
      <c r="F54" s="50">
        <f t="shared" si="3"/>
        <v>-3147434</v>
      </c>
      <c r="G54" s="50">
        <f t="shared" si="3"/>
        <v>-895097</v>
      </c>
      <c r="H54" s="50">
        <f t="shared" si="3"/>
        <v>-697891</v>
      </c>
      <c r="I54" s="50">
        <f t="shared" si="3"/>
        <v>-1791429</v>
      </c>
      <c r="J54" s="50">
        <f t="shared" si="3"/>
        <v>-3384417</v>
      </c>
      <c r="K54" s="50">
        <f t="shared" si="3"/>
        <v>-1102549</v>
      </c>
      <c r="L54" s="50">
        <f t="shared" si="3"/>
        <v>-1126124</v>
      </c>
      <c r="M54" s="50">
        <f t="shared" si="3"/>
        <v>24328143</v>
      </c>
      <c r="N54" s="50">
        <f t="shared" si="3"/>
        <v>22099470</v>
      </c>
      <c r="O54" s="50">
        <f t="shared" si="3"/>
        <v>-754875</v>
      </c>
      <c r="P54" s="50">
        <f t="shared" si="3"/>
        <v>-2645077</v>
      </c>
      <c r="Q54" s="50">
        <f t="shared" si="3"/>
        <v>-966332</v>
      </c>
      <c r="R54" s="50">
        <f t="shared" si="3"/>
        <v>-4366284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14348769</v>
      </c>
      <c r="X54" s="50">
        <f t="shared" si="3"/>
        <v>-2360691</v>
      </c>
      <c r="Y54" s="50">
        <f t="shared" si="3"/>
        <v>16709460</v>
      </c>
      <c r="Z54" s="51">
        <f>+IF(X54&lt;&gt;0,+(Y54/X54)*100,0)</f>
        <v>-707.82071859468272</v>
      </c>
      <c r="AA54" s="48">
        <f>SUM(AA51:AA53)</f>
        <v>-3147434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-8256329</v>
      </c>
      <c r="D56" s="54">
        <f>+D54-D55</f>
        <v>0</v>
      </c>
      <c r="E56" s="55">
        <f t="shared" si="4"/>
        <v>-22929300</v>
      </c>
      <c r="F56" s="56">
        <f t="shared" si="4"/>
        <v>-3147434</v>
      </c>
      <c r="G56" s="56">
        <f t="shared" si="4"/>
        <v>-895097</v>
      </c>
      <c r="H56" s="56">
        <f t="shared" si="4"/>
        <v>-697891</v>
      </c>
      <c r="I56" s="56">
        <f t="shared" si="4"/>
        <v>-1791429</v>
      </c>
      <c r="J56" s="56">
        <f t="shared" si="4"/>
        <v>-3384417</v>
      </c>
      <c r="K56" s="56">
        <f t="shared" si="4"/>
        <v>-1102549</v>
      </c>
      <c r="L56" s="56">
        <f t="shared" si="4"/>
        <v>-1126124</v>
      </c>
      <c r="M56" s="56">
        <f t="shared" si="4"/>
        <v>24328143</v>
      </c>
      <c r="N56" s="56">
        <f t="shared" si="4"/>
        <v>22099470</v>
      </c>
      <c r="O56" s="56">
        <f t="shared" si="4"/>
        <v>-754875</v>
      </c>
      <c r="P56" s="56">
        <f t="shared" si="4"/>
        <v>-2645077</v>
      </c>
      <c r="Q56" s="56">
        <f t="shared" si="4"/>
        <v>-966332</v>
      </c>
      <c r="R56" s="56">
        <f t="shared" si="4"/>
        <v>-4366284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14348769</v>
      </c>
      <c r="X56" s="56">
        <f t="shared" si="4"/>
        <v>-2360691</v>
      </c>
      <c r="Y56" s="56">
        <f t="shared" si="4"/>
        <v>16709460</v>
      </c>
      <c r="Z56" s="57">
        <f>+IF(X56&lt;&gt;0,+(Y56/X56)*100,0)</f>
        <v>-707.82071859468272</v>
      </c>
      <c r="AA56" s="54">
        <f>+AA54-AA55</f>
        <v>-3147434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-8256329</v>
      </c>
      <c r="D59" s="48">
        <f>SUM(D56:D58)</f>
        <v>0</v>
      </c>
      <c r="E59" s="49">
        <f t="shared" si="5"/>
        <v>-22929300</v>
      </c>
      <c r="F59" s="50">
        <f t="shared" si="5"/>
        <v>-3147434</v>
      </c>
      <c r="G59" s="50">
        <f t="shared" si="5"/>
        <v>-895097</v>
      </c>
      <c r="H59" s="50">
        <f t="shared" si="5"/>
        <v>-697891</v>
      </c>
      <c r="I59" s="50">
        <f t="shared" si="5"/>
        <v>-1791429</v>
      </c>
      <c r="J59" s="50">
        <f t="shared" si="5"/>
        <v>-3384417</v>
      </c>
      <c r="K59" s="50">
        <f t="shared" si="5"/>
        <v>-1102549</v>
      </c>
      <c r="L59" s="50">
        <f t="shared" si="5"/>
        <v>-1126124</v>
      </c>
      <c r="M59" s="50">
        <f t="shared" si="5"/>
        <v>24328143</v>
      </c>
      <c r="N59" s="50">
        <f t="shared" si="5"/>
        <v>22099470</v>
      </c>
      <c r="O59" s="50">
        <f t="shared" si="5"/>
        <v>-754875</v>
      </c>
      <c r="P59" s="50">
        <f t="shared" si="5"/>
        <v>-2645077</v>
      </c>
      <c r="Q59" s="50">
        <f t="shared" si="5"/>
        <v>-966332</v>
      </c>
      <c r="R59" s="50">
        <f t="shared" si="5"/>
        <v>-4366284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14348769</v>
      </c>
      <c r="X59" s="50">
        <f t="shared" si="5"/>
        <v>-2360691</v>
      </c>
      <c r="Y59" s="50">
        <f t="shared" si="5"/>
        <v>16709460</v>
      </c>
      <c r="Z59" s="51">
        <f>+IF(X59&lt;&gt;0,+(Y59/X59)*100,0)</f>
        <v>-707.82071859468272</v>
      </c>
      <c r="AA59" s="48">
        <f>SUM(AA56:AA58)</f>
        <v>-3147434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-8256329</v>
      </c>
      <c r="D62" s="65">
        <f>SUM(D59:D61)</f>
        <v>0</v>
      </c>
      <c r="E62" s="66">
        <f t="shared" si="6"/>
        <v>-22929300</v>
      </c>
      <c r="F62" s="67">
        <f t="shared" si="6"/>
        <v>-3147434</v>
      </c>
      <c r="G62" s="67">
        <f t="shared" si="6"/>
        <v>-895097</v>
      </c>
      <c r="H62" s="67">
        <f t="shared" si="6"/>
        <v>-697891</v>
      </c>
      <c r="I62" s="67">
        <f t="shared" si="6"/>
        <v>-1791429</v>
      </c>
      <c r="J62" s="67">
        <f t="shared" si="6"/>
        <v>-3384417</v>
      </c>
      <c r="K62" s="67">
        <f t="shared" si="6"/>
        <v>-1102549</v>
      </c>
      <c r="L62" s="67">
        <f t="shared" si="6"/>
        <v>-1126124</v>
      </c>
      <c r="M62" s="67">
        <f t="shared" si="6"/>
        <v>24328143</v>
      </c>
      <c r="N62" s="67">
        <f t="shared" si="6"/>
        <v>22099470</v>
      </c>
      <c r="O62" s="67">
        <f t="shared" si="6"/>
        <v>-754875</v>
      </c>
      <c r="P62" s="67">
        <f t="shared" si="6"/>
        <v>-2645077</v>
      </c>
      <c r="Q62" s="67">
        <f t="shared" si="6"/>
        <v>-966332</v>
      </c>
      <c r="R62" s="67">
        <f t="shared" si="6"/>
        <v>-4366284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14348769</v>
      </c>
      <c r="X62" s="67">
        <f t="shared" si="6"/>
        <v>-2360691</v>
      </c>
      <c r="Y62" s="67">
        <f t="shared" si="6"/>
        <v>16709460</v>
      </c>
      <c r="Z62" s="68">
        <f>+IF(X62&lt;&gt;0,+(Y62/X62)*100,0)</f>
        <v>-707.82071859468272</v>
      </c>
      <c r="AA62" s="65">
        <f>SUM(AA59:AA61)</f>
        <v>-3147434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7075270</v>
      </c>
      <c r="D37" s="20">
        <v>0</v>
      </c>
      <c r="E37" s="21">
        <v>14054892</v>
      </c>
      <c r="F37" s="22">
        <v>11460972</v>
      </c>
      <c r="G37" s="22">
        <v>584926</v>
      </c>
      <c r="H37" s="22">
        <v>0</v>
      </c>
      <c r="I37" s="22">
        <v>1122691</v>
      </c>
      <c r="J37" s="22">
        <v>1707617</v>
      </c>
      <c r="K37" s="22">
        <v>643008</v>
      </c>
      <c r="L37" s="22">
        <v>590058</v>
      </c>
      <c r="M37" s="22">
        <v>495438</v>
      </c>
      <c r="N37" s="22">
        <v>1728504</v>
      </c>
      <c r="O37" s="22">
        <v>771602</v>
      </c>
      <c r="P37" s="22">
        <v>623585</v>
      </c>
      <c r="Q37" s="22">
        <v>165374</v>
      </c>
      <c r="R37" s="22">
        <v>1560561</v>
      </c>
      <c r="S37" s="22">
        <v>0</v>
      </c>
      <c r="T37" s="22">
        <v>0</v>
      </c>
      <c r="U37" s="22">
        <v>0</v>
      </c>
      <c r="V37" s="22">
        <v>0</v>
      </c>
      <c r="W37" s="22">
        <v>4996682</v>
      </c>
      <c r="X37" s="22">
        <v>8595729</v>
      </c>
      <c r="Y37" s="22">
        <v>-3599047</v>
      </c>
      <c r="Z37" s="23">
        <v>-41.870177619606203</v>
      </c>
      <c r="AA37" s="20">
        <v>11460972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-68814</v>
      </c>
      <c r="R40" s="22">
        <v>-68814</v>
      </c>
      <c r="S40" s="22">
        <v>0</v>
      </c>
      <c r="T40" s="22">
        <v>0</v>
      </c>
      <c r="U40" s="22">
        <v>0</v>
      </c>
      <c r="V40" s="22">
        <v>0</v>
      </c>
      <c r="W40" s="22">
        <v>-68814</v>
      </c>
      <c r="X40" s="22">
        <v>0</v>
      </c>
      <c r="Y40" s="22">
        <v>-68814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-214468</v>
      </c>
      <c r="R47" s="22">
        <v>-214468</v>
      </c>
      <c r="S47" s="22">
        <v>0</v>
      </c>
      <c r="T47" s="22">
        <v>0</v>
      </c>
      <c r="U47" s="22">
        <v>0</v>
      </c>
      <c r="V47" s="22">
        <v>0</v>
      </c>
      <c r="W47" s="22">
        <v>-214468</v>
      </c>
      <c r="X47" s="22">
        <v>0</v>
      </c>
      <c r="Y47" s="22">
        <v>-214468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7075270</v>
      </c>
      <c r="D50" s="29">
        <f t="shared" ref="D50:Y50" si="1">SUM(D37:D49)</f>
        <v>0</v>
      </c>
      <c r="E50" s="30">
        <f t="shared" si="1"/>
        <v>14054892</v>
      </c>
      <c r="F50" s="31">
        <f t="shared" si="1"/>
        <v>11460972</v>
      </c>
      <c r="G50" s="31">
        <f t="shared" si="1"/>
        <v>584926</v>
      </c>
      <c r="H50" s="31">
        <f t="shared" si="1"/>
        <v>0</v>
      </c>
      <c r="I50" s="31">
        <f t="shared" si="1"/>
        <v>1122691</v>
      </c>
      <c r="J50" s="31">
        <f t="shared" si="1"/>
        <v>1707617</v>
      </c>
      <c r="K50" s="31">
        <f t="shared" si="1"/>
        <v>643008</v>
      </c>
      <c r="L50" s="31">
        <f t="shared" si="1"/>
        <v>590058</v>
      </c>
      <c r="M50" s="31">
        <f t="shared" si="1"/>
        <v>495438</v>
      </c>
      <c r="N50" s="31">
        <f t="shared" si="1"/>
        <v>1728504</v>
      </c>
      <c r="O50" s="31">
        <f t="shared" si="1"/>
        <v>771602</v>
      </c>
      <c r="P50" s="31">
        <f t="shared" si="1"/>
        <v>623585</v>
      </c>
      <c r="Q50" s="31">
        <f t="shared" si="1"/>
        <v>-117908</v>
      </c>
      <c r="R50" s="31">
        <f t="shared" si="1"/>
        <v>1277279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4713400</v>
      </c>
      <c r="X50" s="31">
        <f t="shared" si="1"/>
        <v>8595729</v>
      </c>
      <c r="Y50" s="31">
        <f t="shared" si="1"/>
        <v>-3882329</v>
      </c>
      <c r="Z50" s="32">
        <f>+IF(X50&lt;&gt;0,+(Y50/X50)*100,0)</f>
        <v>-45.165791057396063</v>
      </c>
      <c r="AA50" s="29">
        <f>SUM(AA37:AA49)</f>
        <v>11460972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-7075270</v>
      </c>
      <c r="D51" s="39">
        <f t="shared" si="2"/>
        <v>0</v>
      </c>
      <c r="E51" s="40">
        <f t="shared" si="2"/>
        <v>-14054892</v>
      </c>
      <c r="F51" s="41">
        <f t="shared" si="2"/>
        <v>-11460972</v>
      </c>
      <c r="G51" s="41">
        <f t="shared" si="2"/>
        <v>-584926</v>
      </c>
      <c r="H51" s="41">
        <f t="shared" si="2"/>
        <v>0</v>
      </c>
      <c r="I51" s="41">
        <f t="shared" si="2"/>
        <v>-1122691</v>
      </c>
      <c r="J51" s="41">
        <f t="shared" si="2"/>
        <v>-1707617</v>
      </c>
      <c r="K51" s="41">
        <f t="shared" si="2"/>
        <v>-643008</v>
      </c>
      <c r="L51" s="41">
        <f t="shared" si="2"/>
        <v>-590058</v>
      </c>
      <c r="M51" s="41">
        <f t="shared" si="2"/>
        <v>-495438</v>
      </c>
      <c r="N51" s="41">
        <f t="shared" si="2"/>
        <v>-1728504</v>
      </c>
      <c r="O51" s="41">
        <f t="shared" si="2"/>
        <v>-771602</v>
      </c>
      <c r="P51" s="41">
        <f t="shared" si="2"/>
        <v>-623585</v>
      </c>
      <c r="Q51" s="41">
        <f t="shared" si="2"/>
        <v>117908</v>
      </c>
      <c r="R51" s="41">
        <f t="shared" si="2"/>
        <v>-1277279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-4713400</v>
      </c>
      <c r="X51" s="41">
        <f t="shared" si="2"/>
        <v>-8595729</v>
      </c>
      <c r="Y51" s="41">
        <f t="shared" si="2"/>
        <v>3882329</v>
      </c>
      <c r="Z51" s="42">
        <f>+IF(X51&lt;&gt;0,+(Y51/X51)*100,0)</f>
        <v>-45.165791057396063</v>
      </c>
      <c r="AA51" s="39">
        <f>+AA35-AA50</f>
        <v>-11460972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-7075270</v>
      </c>
      <c r="D54" s="48">
        <f t="shared" si="3"/>
        <v>0</v>
      </c>
      <c r="E54" s="49">
        <f t="shared" si="3"/>
        <v>-14054892</v>
      </c>
      <c r="F54" s="50">
        <f t="shared" si="3"/>
        <v>-11460972</v>
      </c>
      <c r="G54" s="50">
        <f t="shared" si="3"/>
        <v>-584926</v>
      </c>
      <c r="H54" s="50">
        <f t="shared" si="3"/>
        <v>0</v>
      </c>
      <c r="I54" s="50">
        <f t="shared" si="3"/>
        <v>-1122691</v>
      </c>
      <c r="J54" s="50">
        <f t="shared" si="3"/>
        <v>-1707617</v>
      </c>
      <c r="K54" s="50">
        <f t="shared" si="3"/>
        <v>-643008</v>
      </c>
      <c r="L54" s="50">
        <f t="shared" si="3"/>
        <v>-590058</v>
      </c>
      <c r="M54" s="50">
        <f t="shared" si="3"/>
        <v>-495438</v>
      </c>
      <c r="N54" s="50">
        <f t="shared" si="3"/>
        <v>-1728504</v>
      </c>
      <c r="O54" s="50">
        <f t="shared" si="3"/>
        <v>-771602</v>
      </c>
      <c r="P54" s="50">
        <f t="shared" si="3"/>
        <v>-623585</v>
      </c>
      <c r="Q54" s="50">
        <f t="shared" si="3"/>
        <v>117908</v>
      </c>
      <c r="R54" s="50">
        <f t="shared" si="3"/>
        <v>-1277279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-4713400</v>
      </c>
      <c r="X54" s="50">
        <f t="shared" si="3"/>
        <v>-8595729</v>
      </c>
      <c r="Y54" s="50">
        <f t="shared" si="3"/>
        <v>3882329</v>
      </c>
      <c r="Z54" s="51">
        <f>+IF(X54&lt;&gt;0,+(Y54/X54)*100,0)</f>
        <v>-45.165791057396063</v>
      </c>
      <c r="AA54" s="48">
        <f>SUM(AA51:AA53)</f>
        <v>-11460972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-7075270</v>
      </c>
      <c r="D56" s="54">
        <f>+D54-D55</f>
        <v>0</v>
      </c>
      <c r="E56" s="55">
        <f t="shared" si="4"/>
        <v>-14054892</v>
      </c>
      <c r="F56" s="56">
        <f t="shared" si="4"/>
        <v>-11460972</v>
      </c>
      <c r="G56" s="56">
        <f t="shared" si="4"/>
        <v>-584926</v>
      </c>
      <c r="H56" s="56">
        <f t="shared" si="4"/>
        <v>0</v>
      </c>
      <c r="I56" s="56">
        <f t="shared" si="4"/>
        <v>-1122691</v>
      </c>
      <c r="J56" s="56">
        <f t="shared" si="4"/>
        <v>-1707617</v>
      </c>
      <c r="K56" s="56">
        <f t="shared" si="4"/>
        <v>-643008</v>
      </c>
      <c r="L56" s="56">
        <f t="shared" si="4"/>
        <v>-590058</v>
      </c>
      <c r="M56" s="56">
        <f t="shared" si="4"/>
        <v>-495438</v>
      </c>
      <c r="N56" s="56">
        <f t="shared" si="4"/>
        <v>-1728504</v>
      </c>
      <c r="O56" s="56">
        <f t="shared" si="4"/>
        <v>-771602</v>
      </c>
      <c r="P56" s="56">
        <f t="shared" si="4"/>
        <v>-623585</v>
      </c>
      <c r="Q56" s="56">
        <f t="shared" si="4"/>
        <v>117908</v>
      </c>
      <c r="R56" s="56">
        <f t="shared" si="4"/>
        <v>-1277279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-4713400</v>
      </c>
      <c r="X56" s="56">
        <f t="shared" si="4"/>
        <v>-8595729</v>
      </c>
      <c r="Y56" s="56">
        <f t="shared" si="4"/>
        <v>3882329</v>
      </c>
      <c r="Z56" s="57">
        <f>+IF(X56&lt;&gt;0,+(Y56/X56)*100,0)</f>
        <v>-45.165791057396063</v>
      </c>
      <c r="AA56" s="54">
        <f>+AA54-AA55</f>
        <v>-11460972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-7075270</v>
      </c>
      <c r="D59" s="48">
        <f>SUM(D56:D58)</f>
        <v>0</v>
      </c>
      <c r="E59" s="49">
        <f t="shared" si="5"/>
        <v>-14054892</v>
      </c>
      <c r="F59" s="50">
        <f t="shared" si="5"/>
        <v>-11460972</v>
      </c>
      <c r="G59" s="50">
        <f t="shared" si="5"/>
        <v>-584926</v>
      </c>
      <c r="H59" s="50">
        <f t="shared" si="5"/>
        <v>0</v>
      </c>
      <c r="I59" s="50">
        <f t="shared" si="5"/>
        <v>-1122691</v>
      </c>
      <c r="J59" s="50">
        <f t="shared" si="5"/>
        <v>-1707617</v>
      </c>
      <c r="K59" s="50">
        <f t="shared" si="5"/>
        <v>-643008</v>
      </c>
      <c r="L59" s="50">
        <f t="shared" si="5"/>
        <v>-590058</v>
      </c>
      <c r="M59" s="50">
        <f t="shared" si="5"/>
        <v>-495438</v>
      </c>
      <c r="N59" s="50">
        <f t="shared" si="5"/>
        <v>-1728504</v>
      </c>
      <c r="O59" s="50">
        <f t="shared" si="5"/>
        <v>-771602</v>
      </c>
      <c r="P59" s="50">
        <f t="shared" si="5"/>
        <v>-623585</v>
      </c>
      <c r="Q59" s="50">
        <f t="shared" si="5"/>
        <v>117908</v>
      </c>
      <c r="R59" s="50">
        <f t="shared" si="5"/>
        <v>-1277279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-4713400</v>
      </c>
      <c r="X59" s="50">
        <f t="shared" si="5"/>
        <v>-8595729</v>
      </c>
      <c r="Y59" s="50">
        <f t="shared" si="5"/>
        <v>3882329</v>
      </c>
      <c r="Z59" s="51">
        <f>+IF(X59&lt;&gt;0,+(Y59/X59)*100,0)</f>
        <v>-45.165791057396063</v>
      </c>
      <c r="AA59" s="48">
        <f>SUM(AA56:AA58)</f>
        <v>-11460972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-7075270</v>
      </c>
      <c r="D62" s="65">
        <f>SUM(D59:D61)</f>
        <v>0</v>
      </c>
      <c r="E62" s="66">
        <f t="shared" si="6"/>
        <v>-14054892</v>
      </c>
      <c r="F62" s="67">
        <f t="shared" si="6"/>
        <v>-11460972</v>
      </c>
      <c r="G62" s="67">
        <f t="shared" si="6"/>
        <v>-584926</v>
      </c>
      <c r="H62" s="67">
        <f t="shared" si="6"/>
        <v>0</v>
      </c>
      <c r="I62" s="67">
        <f t="shared" si="6"/>
        <v>-1122691</v>
      </c>
      <c r="J62" s="67">
        <f t="shared" si="6"/>
        <v>-1707617</v>
      </c>
      <c r="K62" s="67">
        <f t="shared" si="6"/>
        <v>-643008</v>
      </c>
      <c r="L62" s="67">
        <f t="shared" si="6"/>
        <v>-590058</v>
      </c>
      <c r="M62" s="67">
        <f t="shared" si="6"/>
        <v>-495438</v>
      </c>
      <c r="N62" s="67">
        <f t="shared" si="6"/>
        <v>-1728504</v>
      </c>
      <c r="O62" s="67">
        <f t="shared" si="6"/>
        <v>-771602</v>
      </c>
      <c r="P62" s="67">
        <f t="shared" si="6"/>
        <v>-623585</v>
      </c>
      <c r="Q62" s="67">
        <f t="shared" si="6"/>
        <v>117908</v>
      </c>
      <c r="R62" s="67">
        <f t="shared" si="6"/>
        <v>-1277279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-4713400</v>
      </c>
      <c r="X62" s="67">
        <f t="shared" si="6"/>
        <v>-8595729</v>
      </c>
      <c r="Y62" s="67">
        <f t="shared" si="6"/>
        <v>3882329</v>
      </c>
      <c r="Z62" s="68">
        <f>+IF(X62&lt;&gt;0,+(Y62/X62)*100,0)</f>
        <v>-45.165791057396063</v>
      </c>
      <c r="AA62" s="65">
        <f>SUM(AA59:AA61)</f>
        <v>-11460972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21866184</v>
      </c>
      <c r="D8" s="20">
        <v>0</v>
      </c>
      <c r="E8" s="21">
        <v>15606999</v>
      </c>
      <c r="F8" s="22">
        <v>25059240</v>
      </c>
      <c r="G8" s="22">
        <v>2030973</v>
      </c>
      <c r="H8" s="22">
        <v>2105281</v>
      </c>
      <c r="I8" s="22">
        <v>2053109</v>
      </c>
      <c r="J8" s="22">
        <v>6189363</v>
      </c>
      <c r="K8" s="22">
        <v>2066471</v>
      </c>
      <c r="L8" s="22">
        <v>2099015</v>
      </c>
      <c r="M8" s="22">
        <v>2089157</v>
      </c>
      <c r="N8" s="22">
        <v>6254643</v>
      </c>
      <c r="O8" s="22">
        <v>2103879</v>
      </c>
      <c r="P8" s="22">
        <v>2083438</v>
      </c>
      <c r="Q8" s="22">
        <v>2102768</v>
      </c>
      <c r="R8" s="22">
        <v>6290085</v>
      </c>
      <c r="S8" s="22">
        <v>0</v>
      </c>
      <c r="T8" s="22">
        <v>0</v>
      </c>
      <c r="U8" s="22">
        <v>0</v>
      </c>
      <c r="V8" s="22">
        <v>0</v>
      </c>
      <c r="W8" s="22">
        <v>18734091</v>
      </c>
      <c r="X8" s="22">
        <v>18794421</v>
      </c>
      <c r="Y8" s="22">
        <v>-60330</v>
      </c>
      <c r="Z8" s="23">
        <v>-0.32099951363226353</v>
      </c>
      <c r="AA8" s="20">
        <v>25059240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11184838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8388621</v>
      </c>
      <c r="Y13" s="22">
        <v>-8388621</v>
      </c>
      <c r="Z13" s="23">
        <v>-100</v>
      </c>
      <c r="AA13" s="20">
        <v>11184838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21866184</v>
      </c>
      <c r="D35" s="29">
        <f t="shared" ref="D35:Y35" si="0">SUM(D6:D34)</f>
        <v>0</v>
      </c>
      <c r="E35" s="30">
        <f t="shared" si="0"/>
        <v>15606999</v>
      </c>
      <c r="F35" s="31">
        <f t="shared" si="0"/>
        <v>36244078</v>
      </c>
      <c r="G35" s="31">
        <f t="shared" si="0"/>
        <v>2030973</v>
      </c>
      <c r="H35" s="31">
        <f t="shared" si="0"/>
        <v>2105281</v>
      </c>
      <c r="I35" s="31">
        <f t="shared" si="0"/>
        <v>2053109</v>
      </c>
      <c r="J35" s="31">
        <f t="shared" si="0"/>
        <v>6189363</v>
      </c>
      <c r="K35" s="31">
        <f t="shared" si="0"/>
        <v>2066471</v>
      </c>
      <c r="L35" s="31">
        <f t="shared" si="0"/>
        <v>2099015</v>
      </c>
      <c r="M35" s="31">
        <f t="shared" si="0"/>
        <v>2089157</v>
      </c>
      <c r="N35" s="31">
        <f t="shared" si="0"/>
        <v>6254643</v>
      </c>
      <c r="O35" s="31">
        <f t="shared" si="0"/>
        <v>2103879</v>
      </c>
      <c r="P35" s="31">
        <f t="shared" si="0"/>
        <v>2083438</v>
      </c>
      <c r="Q35" s="31">
        <f t="shared" si="0"/>
        <v>2102768</v>
      </c>
      <c r="R35" s="31">
        <f t="shared" si="0"/>
        <v>6290085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18734091</v>
      </c>
      <c r="X35" s="31">
        <f t="shared" si="0"/>
        <v>27183042</v>
      </c>
      <c r="Y35" s="31">
        <f t="shared" si="0"/>
        <v>-8448951</v>
      </c>
      <c r="Z35" s="32">
        <f>+IF(X35&lt;&gt;0,+(Y35/X35)*100,0)</f>
        <v>-31.081697920343132</v>
      </c>
      <c r="AA35" s="29">
        <f>SUM(AA6:AA34)</f>
        <v>36244078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12631465</v>
      </c>
      <c r="D37" s="20">
        <v>0</v>
      </c>
      <c r="E37" s="21">
        <v>12006745</v>
      </c>
      <c r="F37" s="22">
        <v>15567035</v>
      </c>
      <c r="G37" s="22">
        <v>971718</v>
      </c>
      <c r="H37" s="22">
        <v>1283889</v>
      </c>
      <c r="I37" s="22">
        <v>1393247</v>
      </c>
      <c r="J37" s="22">
        <v>3648854</v>
      </c>
      <c r="K37" s="22">
        <v>1283930</v>
      </c>
      <c r="L37" s="22">
        <v>1212376</v>
      </c>
      <c r="M37" s="22">
        <v>1450823</v>
      </c>
      <c r="N37" s="22">
        <v>3947129</v>
      </c>
      <c r="O37" s="22">
        <v>1449924</v>
      </c>
      <c r="P37" s="22">
        <v>1214235</v>
      </c>
      <c r="Q37" s="22">
        <v>1392323</v>
      </c>
      <c r="R37" s="22">
        <v>4056482</v>
      </c>
      <c r="S37" s="22">
        <v>0</v>
      </c>
      <c r="T37" s="22">
        <v>0</v>
      </c>
      <c r="U37" s="22">
        <v>0</v>
      </c>
      <c r="V37" s="22">
        <v>0</v>
      </c>
      <c r="W37" s="22">
        <v>11652465</v>
      </c>
      <c r="X37" s="22">
        <v>11634658</v>
      </c>
      <c r="Y37" s="22">
        <v>17807</v>
      </c>
      <c r="Z37" s="23">
        <v>0.15305134022847944</v>
      </c>
      <c r="AA37" s="20">
        <v>15567035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615584</v>
      </c>
      <c r="D40" s="20">
        <v>0</v>
      </c>
      <c r="E40" s="21">
        <v>920233</v>
      </c>
      <c r="F40" s="22">
        <v>278444</v>
      </c>
      <c r="G40" s="22">
        <v>0</v>
      </c>
      <c r="H40" s="22">
        <v>0</v>
      </c>
      <c r="I40" s="22">
        <v>2240</v>
      </c>
      <c r="J40" s="22">
        <v>2240</v>
      </c>
      <c r="K40" s="22">
        <v>0</v>
      </c>
      <c r="L40" s="22">
        <v>0</v>
      </c>
      <c r="M40" s="22">
        <v>0</v>
      </c>
      <c r="N40" s="22">
        <v>0</v>
      </c>
      <c r="O40" s="22">
        <v>89979</v>
      </c>
      <c r="P40" s="22">
        <v>401</v>
      </c>
      <c r="Q40" s="22">
        <v>894</v>
      </c>
      <c r="R40" s="22">
        <v>91274</v>
      </c>
      <c r="S40" s="22">
        <v>0</v>
      </c>
      <c r="T40" s="22">
        <v>0</v>
      </c>
      <c r="U40" s="22">
        <v>0</v>
      </c>
      <c r="V40" s="22">
        <v>0</v>
      </c>
      <c r="W40" s="22">
        <v>93514</v>
      </c>
      <c r="X40" s="22">
        <v>247648</v>
      </c>
      <c r="Y40" s="22">
        <v>-154134</v>
      </c>
      <c r="Z40" s="23">
        <v>-62.239145884481196</v>
      </c>
      <c r="AA40" s="20">
        <v>278444</v>
      </c>
    </row>
    <row r="41" spans="1:27" x14ac:dyDescent="0.25">
      <c r="A41" s="19" t="s">
        <v>67</v>
      </c>
      <c r="B41" s="15" t="s">
        <v>32</v>
      </c>
      <c r="C41" s="20">
        <v>15583991</v>
      </c>
      <c r="D41" s="20">
        <v>0</v>
      </c>
      <c r="E41" s="21">
        <v>3871968</v>
      </c>
      <c r="F41" s="22">
        <v>3871968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2903976</v>
      </c>
      <c r="Y41" s="22">
        <v>-2903976</v>
      </c>
      <c r="Z41" s="23">
        <v>-100</v>
      </c>
      <c r="AA41" s="20">
        <v>3871968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134204</v>
      </c>
      <c r="D44" s="20">
        <v>0</v>
      </c>
      <c r="E44" s="21">
        <v>939828</v>
      </c>
      <c r="F44" s="22">
        <v>869383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9217</v>
      </c>
      <c r="M44" s="22">
        <v>381013</v>
      </c>
      <c r="N44" s="22">
        <v>390230</v>
      </c>
      <c r="O44" s="22">
        <v>0</v>
      </c>
      <c r="P44" s="22">
        <v>0</v>
      </c>
      <c r="Q44" s="22">
        <v>111871</v>
      </c>
      <c r="R44" s="22">
        <v>111871</v>
      </c>
      <c r="S44" s="22">
        <v>0</v>
      </c>
      <c r="T44" s="22">
        <v>0</v>
      </c>
      <c r="U44" s="22">
        <v>0</v>
      </c>
      <c r="V44" s="22">
        <v>0</v>
      </c>
      <c r="W44" s="22">
        <v>502101</v>
      </c>
      <c r="X44" s="22">
        <v>609211</v>
      </c>
      <c r="Y44" s="22">
        <v>-107110</v>
      </c>
      <c r="Z44" s="23">
        <v>-17.581757387834429</v>
      </c>
      <c r="AA44" s="20">
        <v>869383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1874935</v>
      </c>
      <c r="D47" s="20">
        <v>0</v>
      </c>
      <c r="E47" s="21">
        <v>1038957</v>
      </c>
      <c r="F47" s="22">
        <v>562010</v>
      </c>
      <c r="G47" s="22">
        <v>7162</v>
      </c>
      <c r="H47" s="22">
        <v>12476</v>
      </c>
      <c r="I47" s="22">
        <v>78806</v>
      </c>
      <c r="J47" s="22">
        <v>98444</v>
      </c>
      <c r="K47" s="22">
        <v>10189</v>
      </c>
      <c r="L47" s="22">
        <v>8955</v>
      </c>
      <c r="M47" s="22">
        <v>12949</v>
      </c>
      <c r="N47" s="22">
        <v>32093</v>
      </c>
      <c r="O47" s="22">
        <v>11254</v>
      </c>
      <c r="P47" s="22">
        <v>21811</v>
      </c>
      <c r="Q47" s="22">
        <v>10982</v>
      </c>
      <c r="R47" s="22">
        <v>44047</v>
      </c>
      <c r="S47" s="22">
        <v>0</v>
      </c>
      <c r="T47" s="22">
        <v>0</v>
      </c>
      <c r="U47" s="22">
        <v>0</v>
      </c>
      <c r="V47" s="22">
        <v>0</v>
      </c>
      <c r="W47" s="22">
        <v>174584</v>
      </c>
      <c r="X47" s="22">
        <v>418052</v>
      </c>
      <c r="Y47" s="22">
        <v>-243468</v>
      </c>
      <c r="Z47" s="23">
        <v>-58.238688010104013</v>
      </c>
      <c r="AA47" s="20">
        <v>562010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30840179</v>
      </c>
      <c r="D50" s="29">
        <f t="shared" ref="D50:Y50" si="1">SUM(D37:D49)</f>
        <v>0</v>
      </c>
      <c r="E50" s="30">
        <f t="shared" si="1"/>
        <v>18777731</v>
      </c>
      <c r="F50" s="31">
        <f t="shared" si="1"/>
        <v>21148840</v>
      </c>
      <c r="G50" s="31">
        <f t="shared" si="1"/>
        <v>978880</v>
      </c>
      <c r="H50" s="31">
        <f t="shared" si="1"/>
        <v>1296365</v>
      </c>
      <c r="I50" s="31">
        <f t="shared" si="1"/>
        <v>1474293</v>
      </c>
      <c r="J50" s="31">
        <f t="shared" si="1"/>
        <v>3749538</v>
      </c>
      <c r="K50" s="31">
        <f t="shared" si="1"/>
        <v>1294119</v>
      </c>
      <c r="L50" s="31">
        <f t="shared" si="1"/>
        <v>1230548</v>
      </c>
      <c r="M50" s="31">
        <f t="shared" si="1"/>
        <v>1844785</v>
      </c>
      <c r="N50" s="31">
        <f t="shared" si="1"/>
        <v>4369452</v>
      </c>
      <c r="O50" s="31">
        <f t="shared" si="1"/>
        <v>1551157</v>
      </c>
      <c r="P50" s="31">
        <f t="shared" si="1"/>
        <v>1236447</v>
      </c>
      <c r="Q50" s="31">
        <f t="shared" si="1"/>
        <v>1516070</v>
      </c>
      <c r="R50" s="31">
        <f t="shared" si="1"/>
        <v>4303674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12422664</v>
      </c>
      <c r="X50" s="31">
        <f t="shared" si="1"/>
        <v>15813545</v>
      </c>
      <c r="Y50" s="31">
        <f t="shared" si="1"/>
        <v>-3390881</v>
      </c>
      <c r="Z50" s="32">
        <f>+IF(X50&lt;&gt;0,+(Y50/X50)*100,0)</f>
        <v>-21.442889624053304</v>
      </c>
      <c r="AA50" s="29">
        <f>SUM(AA37:AA49)</f>
        <v>21148840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-8973995</v>
      </c>
      <c r="D51" s="39">
        <f t="shared" si="2"/>
        <v>0</v>
      </c>
      <c r="E51" s="40">
        <f t="shared" si="2"/>
        <v>-3170732</v>
      </c>
      <c r="F51" s="41">
        <f t="shared" si="2"/>
        <v>15095238</v>
      </c>
      <c r="G51" s="41">
        <f t="shared" si="2"/>
        <v>1052093</v>
      </c>
      <c r="H51" s="41">
        <f t="shared" si="2"/>
        <v>808916</v>
      </c>
      <c r="I51" s="41">
        <f t="shared" si="2"/>
        <v>578816</v>
      </c>
      <c r="J51" s="41">
        <f t="shared" si="2"/>
        <v>2439825</v>
      </c>
      <c r="K51" s="41">
        <f t="shared" si="2"/>
        <v>772352</v>
      </c>
      <c r="L51" s="41">
        <f t="shared" si="2"/>
        <v>868467</v>
      </c>
      <c r="M51" s="41">
        <f t="shared" si="2"/>
        <v>244372</v>
      </c>
      <c r="N51" s="41">
        <f t="shared" si="2"/>
        <v>1885191</v>
      </c>
      <c r="O51" s="41">
        <f t="shared" si="2"/>
        <v>552722</v>
      </c>
      <c r="P51" s="41">
        <f t="shared" si="2"/>
        <v>846991</v>
      </c>
      <c r="Q51" s="41">
        <f t="shared" si="2"/>
        <v>586698</v>
      </c>
      <c r="R51" s="41">
        <f t="shared" si="2"/>
        <v>1986411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6311427</v>
      </c>
      <c r="X51" s="41">
        <f t="shared" si="2"/>
        <v>11369497</v>
      </c>
      <c r="Y51" s="41">
        <f t="shared" si="2"/>
        <v>-5058070</v>
      </c>
      <c r="Z51" s="42">
        <f>+IF(X51&lt;&gt;0,+(Y51/X51)*100,0)</f>
        <v>-44.488071899750707</v>
      </c>
      <c r="AA51" s="39">
        <f>+AA35-AA50</f>
        <v>15095238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-8973995</v>
      </c>
      <c r="D54" s="48">
        <f t="shared" si="3"/>
        <v>0</v>
      </c>
      <c r="E54" s="49">
        <f t="shared" si="3"/>
        <v>-3170732</v>
      </c>
      <c r="F54" s="50">
        <f t="shared" si="3"/>
        <v>15095238</v>
      </c>
      <c r="G54" s="50">
        <f t="shared" si="3"/>
        <v>1052093</v>
      </c>
      <c r="H54" s="50">
        <f t="shared" si="3"/>
        <v>808916</v>
      </c>
      <c r="I54" s="50">
        <f t="shared" si="3"/>
        <v>578816</v>
      </c>
      <c r="J54" s="50">
        <f t="shared" si="3"/>
        <v>2439825</v>
      </c>
      <c r="K54" s="50">
        <f t="shared" si="3"/>
        <v>772352</v>
      </c>
      <c r="L54" s="50">
        <f t="shared" si="3"/>
        <v>868467</v>
      </c>
      <c r="M54" s="50">
        <f t="shared" si="3"/>
        <v>244372</v>
      </c>
      <c r="N54" s="50">
        <f t="shared" si="3"/>
        <v>1885191</v>
      </c>
      <c r="O54" s="50">
        <f t="shared" si="3"/>
        <v>552722</v>
      </c>
      <c r="P54" s="50">
        <f t="shared" si="3"/>
        <v>846991</v>
      </c>
      <c r="Q54" s="50">
        <f t="shared" si="3"/>
        <v>586698</v>
      </c>
      <c r="R54" s="50">
        <f t="shared" si="3"/>
        <v>1986411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6311427</v>
      </c>
      <c r="X54" s="50">
        <f t="shared" si="3"/>
        <v>11369497</v>
      </c>
      <c r="Y54" s="50">
        <f t="shared" si="3"/>
        <v>-5058070</v>
      </c>
      <c r="Z54" s="51">
        <f>+IF(X54&lt;&gt;0,+(Y54/X54)*100,0)</f>
        <v>-44.488071899750707</v>
      </c>
      <c r="AA54" s="48">
        <f>SUM(AA51:AA53)</f>
        <v>15095238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-8973995</v>
      </c>
      <c r="D56" s="54">
        <f>+D54-D55</f>
        <v>0</v>
      </c>
      <c r="E56" s="55">
        <f t="shared" si="4"/>
        <v>-3170732</v>
      </c>
      <c r="F56" s="56">
        <f t="shared" si="4"/>
        <v>15095238</v>
      </c>
      <c r="G56" s="56">
        <f t="shared" si="4"/>
        <v>1052093</v>
      </c>
      <c r="H56" s="56">
        <f t="shared" si="4"/>
        <v>808916</v>
      </c>
      <c r="I56" s="56">
        <f t="shared" si="4"/>
        <v>578816</v>
      </c>
      <c r="J56" s="56">
        <f t="shared" si="4"/>
        <v>2439825</v>
      </c>
      <c r="K56" s="56">
        <f t="shared" si="4"/>
        <v>772352</v>
      </c>
      <c r="L56" s="56">
        <f t="shared" si="4"/>
        <v>868467</v>
      </c>
      <c r="M56" s="56">
        <f t="shared" si="4"/>
        <v>244372</v>
      </c>
      <c r="N56" s="56">
        <f t="shared" si="4"/>
        <v>1885191</v>
      </c>
      <c r="O56" s="56">
        <f t="shared" si="4"/>
        <v>552722</v>
      </c>
      <c r="P56" s="56">
        <f t="shared" si="4"/>
        <v>846991</v>
      </c>
      <c r="Q56" s="56">
        <f t="shared" si="4"/>
        <v>586698</v>
      </c>
      <c r="R56" s="56">
        <f t="shared" si="4"/>
        <v>1986411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6311427</v>
      </c>
      <c r="X56" s="56">
        <f t="shared" si="4"/>
        <v>11369497</v>
      </c>
      <c r="Y56" s="56">
        <f t="shared" si="4"/>
        <v>-5058070</v>
      </c>
      <c r="Z56" s="57">
        <f>+IF(X56&lt;&gt;0,+(Y56/X56)*100,0)</f>
        <v>-44.488071899750707</v>
      </c>
      <c r="AA56" s="54">
        <f>+AA54-AA55</f>
        <v>15095238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-8973995</v>
      </c>
      <c r="D59" s="48">
        <f>SUM(D56:D58)</f>
        <v>0</v>
      </c>
      <c r="E59" s="49">
        <f t="shared" si="5"/>
        <v>-3170732</v>
      </c>
      <c r="F59" s="50">
        <f t="shared" si="5"/>
        <v>15095238</v>
      </c>
      <c r="G59" s="50">
        <f t="shared" si="5"/>
        <v>1052093</v>
      </c>
      <c r="H59" s="50">
        <f t="shared" si="5"/>
        <v>808916</v>
      </c>
      <c r="I59" s="50">
        <f t="shared" si="5"/>
        <v>578816</v>
      </c>
      <c r="J59" s="50">
        <f t="shared" si="5"/>
        <v>2439825</v>
      </c>
      <c r="K59" s="50">
        <f t="shared" si="5"/>
        <v>772352</v>
      </c>
      <c r="L59" s="50">
        <f t="shared" si="5"/>
        <v>868467</v>
      </c>
      <c r="M59" s="50">
        <f t="shared" si="5"/>
        <v>244372</v>
      </c>
      <c r="N59" s="50">
        <f t="shared" si="5"/>
        <v>1885191</v>
      </c>
      <c r="O59" s="50">
        <f t="shared" si="5"/>
        <v>552722</v>
      </c>
      <c r="P59" s="50">
        <f t="shared" si="5"/>
        <v>846991</v>
      </c>
      <c r="Q59" s="50">
        <f t="shared" si="5"/>
        <v>586698</v>
      </c>
      <c r="R59" s="50">
        <f t="shared" si="5"/>
        <v>1986411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6311427</v>
      </c>
      <c r="X59" s="50">
        <f t="shared" si="5"/>
        <v>11369497</v>
      </c>
      <c r="Y59" s="50">
        <f t="shared" si="5"/>
        <v>-5058070</v>
      </c>
      <c r="Z59" s="51">
        <f>+IF(X59&lt;&gt;0,+(Y59/X59)*100,0)</f>
        <v>-44.488071899750707</v>
      </c>
      <c r="AA59" s="48">
        <f>SUM(AA56:AA58)</f>
        <v>15095238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-8973995</v>
      </c>
      <c r="D62" s="65">
        <f>SUM(D59:D61)</f>
        <v>0</v>
      </c>
      <c r="E62" s="66">
        <f t="shared" si="6"/>
        <v>-3170732</v>
      </c>
      <c r="F62" s="67">
        <f t="shared" si="6"/>
        <v>15095238</v>
      </c>
      <c r="G62" s="67">
        <f t="shared" si="6"/>
        <v>1052093</v>
      </c>
      <c r="H62" s="67">
        <f t="shared" si="6"/>
        <v>808916</v>
      </c>
      <c r="I62" s="67">
        <f t="shared" si="6"/>
        <v>578816</v>
      </c>
      <c r="J62" s="67">
        <f t="shared" si="6"/>
        <v>2439825</v>
      </c>
      <c r="K62" s="67">
        <f t="shared" si="6"/>
        <v>772352</v>
      </c>
      <c r="L62" s="67">
        <f t="shared" si="6"/>
        <v>868467</v>
      </c>
      <c r="M62" s="67">
        <f t="shared" si="6"/>
        <v>244372</v>
      </c>
      <c r="N62" s="67">
        <f t="shared" si="6"/>
        <v>1885191</v>
      </c>
      <c r="O62" s="67">
        <f t="shared" si="6"/>
        <v>552722</v>
      </c>
      <c r="P62" s="67">
        <f t="shared" si="6"/>
        <v>846991</v>
      </c>
      <c r="Q62" s="67">
        <f t="shared" si="6"/>
        <v>586698</v>
      </c>
      <c r="R62" s="67">
        <f t="shared" si="6"/>
        <v>1986411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6311427</v>
      </c>
      <c r="X62" s="67">
        <f t="shared" si="6"/>
        <v>11369497</v>
      </c>
      <c r="Y62" s="67">
        <f t="shared" si="6"/>
        <v>-5058070</v>
      </c>
      <c r="Z62" s="68">
        <f>+IF(X62&lt;&gt;0,+(Y62/X62)*100,0)</f>
        <v>-44.488071899750707</v>
      </c>
      <c r="AA62" s="65">
        <f>SUM(AA59:AA61)</f>
        <v>15095238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52549210</v>
      </c>
      <c r="D8" s="20">
        <v>0</v>
      </c>
      <c r="E8" s="21">
        <v>60911916</v>
      </c>
      <c r="F8" s="22">
        <v>60911916</v>
      </c>
      <c r="G8" s="22">
        <v>4114098</v>
      </c>
      <c r="H8" s="22">
        <v>3485659</v>
      </c>
      <c r="I8" s="22">
        <v>4397603</v>
      </c>
      <c r="J8" s="22">
        <v>11997360</v>
      </c>
      <c r="K8" s="22">
        <v>4097937</v>
      </c>
      <c r="L8" s="22">
        <v>3717269</v>
      </c>
      <c r="M8" s="22">
        <v>4093534</v>
      </c>
      <c r="N8" s="22">
        <v>11908740</v>
      </c>
      <c r="O8" s="22">
        <v>3884482</v>
      </c>
      <c r="P8" s="22">
        <v>4601708</v>
      </c>
      <c r="Q8" s="22">
        <v>4174692</v>
      </c>
      <c r="R8" s="22">
        <v>12660882</v>
      </c>
      <c r="S8" s="22">
        <v>0</v>
      </c>
      <c r="T8" s="22">
        <v>0</v>
      </c>
      <c r="U8" s="22">
        <v>0</v>
      </c>
      <c r="V8" s="22">
        <v>0</v>
      </c>
      <c r="W8" s="22">
        <v>36566982</v>
      </c>
      <c r="X8" s="22">
        <v>45683937</v>
      </c>
      <c r="Y8" s="22">
        <v>-9116955</v>
      </c>
      <c r="Z8" s="23">
        <v>-19.956587804593113</v>
      </c>
      <c r="AA8" s="20">
        <v>60911916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13919</v>
      </c>
      <c r="D10" s="20">
        <v>0</v>
      </c>
      <c r="E10" s="21">
        <v>183708</v>
      </c>
      <c r="F10" s="22">
        <v>183708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6634</v>
      </c>
      <c r="P10" s="22">
        <v>0</v>
      </c>
      <c r="Q10" s="22">
        <v>0</v>
      </c>
      <c r="R10" s="22">
        <v>6634</v>
      </c>
      <c r="S10" s="22">
        <v>0</v>
      </c>
      <c r="T10" s="22">
        <v>0</v>
      </c>
      <c r="U10" s="22">
        <v>0</v>
      </c>
      <c r="V10" s="22">
        <v>0</v>
      </c>
      <c r="W10" s="22">
        <v>6634</v>
      </c>
      <c r="X10" s="22">
        <v>137781</v>
      </c>
      <c r="Y10" s="22">
        <v>-131147</v>
      </c>
      <c r="Z10" s="23">
        <v>-95.185112606237425</v>
      </c>
      <c r="AA10" s="20">
        <v>183708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15890004</v>
      </c>
      <c r="F13" s="22">
        <v>15890004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11917503</v>
      </c>
      <c r="Y13" s="22">
        <v>-11917503</v>
      </c>
      <c r="Z13" s="23">
        <v>-100</v>
      </c>
      <c r="AA13" s="20">
        <v>15890004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52563129</v>
      </c>
      <c r="D35" s="29">
        <f t="shared" ref="D35:Y35" si="0">SUM(D6:D34)</f>
        <v>0</v>
      </c>
      <c r="E35" s="30">
        <f t="shared" si="0"/>
        <v>76985628</v>
      </c>
      <c r="F35" s="31">
        <f t="shared" si="0"/>
        <v>76985628</v>
      </c>
      <c r="G35" s="31">
        <f t="shared" si="0"/>
        <v>4114098</v>
      </c>
      <c r="H35" s="31">
        <f t="shared" si="0"/>
        <v>3485659</v>
      </c>
      <c r="I35" s="31">
        <f t="shared" si="0"/>
        <v>4397603</v>
      </c>
      <c r="J35" s="31">
        <f t="shared" si="0"/>
        <v>11997360</v>
      </c>
      <c r="K35" s="31">
        <f t="shared" si="0"/>
        <v>4097937</v>
      </c>
      <c r="L35" s="31">
        <f t="shared" si="0"/>
        <v>3717269</v>
      </c>
      <c r="M35" s="31">
        <f t="shared" si="0"/>
        <v>4093534</v>
      </c>
      <c r="N35" s="31">
        <f t="shared" si="0"/>
        <v>11908740</v>
      </c>
      <c r="O35" s="31">
        <f t="shared" si="0"/>
        <v>3891116</v>
      </c>
      <c r="P35" s="31">
        <f t="shared" si="0"/>
        <v>4601708</v>
      </c>
      <c r="Q35" s="31">
        <f t="shared" si="0"/>
        <v>4174692</v>
      </c>
      <c r="R35" s="31">
        <f t="shared" si="0"/>
        <v>12667516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36573616</v>
      </c>
      <c r="X35" s="31">
        <f t="shared" si="0"/>
        <v>57739221</v>
      </c>
      <c r="Y35" s="31">
        <f t="shared" si="0"/>
        <v>-21165605</v>
      </c>
      <c r="Z35" s="32">
        <f>+IF(X35&lt;&gt;0,+(Y35/X35)*100,0)</f>
        <v>-36.657240318500314</v>
      </c>
      <c r="AA35" s="29">
        <f>SUM(AA6:AA34)</f>
        <v>76985628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10491621</v>
      </c>
      <c r="D37" s="20">
        <v>0</v>
      </c>
      <c r="E37" s="21">
        <v>14613216</v>
      </c>
      <c r="F37" s="22">
        <v>12121688</v>
      </c>
      <c r="G37" s="22">
        <v>838628</v>
      </c>
      <c r="H37" s="22">
        <v>986398</v>
      </c>
      <c r="I37" s="22">
        <v>0</v>
      </c>
      <c r="J37" s="22">
        <v>1825026</v>
      </c>
      <c r="K37" s="22">
        <v>1662817</v>
      </c>
      <c r="L37" s="22">
        <v>1006730</v>
      </c>
      <c r="M37" s="22">
        <v>901098</v>
      </c>
      <c r="N37" s="22">
        <v>3570645</v>
      </c>
      <c r="O37" s="22">
        <v>894436</v>
      </c>
      <c r="P37" s="22">
        <v>838923</v>
      </c>
      <c r="Q37" s="22">
        <v>917674</v>
      </c>
      <c r="R37" s="22">
        <v>2651033</v>
      </c>
      <c r="S37" s="22">
        <v>0</v>
      </c>
      <c r="T37" s="22">
        <v>0</v>
      </c>
      <c r="U37" s="22">
        <v>0</v>
      </c>
      <c r="V37" s="22">
        <v>0</v>
      </c>
      <c r="W37" s="22">
        <v>8046704</v>
      </c>
      <c r="X37" s="22">
        <v>9963302</v>
      </c>
      <c r="Y37" s="22">
        <v>-1916598</v>
      </c>
      <c r="Z37" s="23">
        <v>-19.236574380662155</v>
      </c>
      <c r="AA37" s="20">
        <v>12121688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225229</v>
      </c>
      <c r="D40" s="20">
        <v>0</v>
      </c>
      <c r="E40" s="21">
        <v>443760</v>
      </c>
      <c r="F40" s="22">
        <v>492929</v>
      </c>
      <c r="G40" s="22">
        <v>0</v>
      </c>
      <c r="H40" s="22">
        <v>0</v>
      </c>
      <c r="I40" s="22">
        <v>0</v>
      </c>
      <c r="J40" s="22">
        <v>0</v>
      </c>
      <c r="K40" s="22">
        <v>12757</v>
      </c>
      <c r="L40" s="22">
        <v>7003</v>
      </c>
      <c r="M40" s="22">
        <v>4824</v>
      </c>
      <c r="N40" s="22">
        <v>24584</v>
      </c>
      <c r="O40" s="22">
        <v>3276</v>
      </c>
      <c r="P40" s="22">
        <v>17899</v>
      </c>
      <c r="Q40" s="22">
        <v>44039</v>
      </c>
      <c r="R40" s="22">
        <v>65214</v>
      </c>
      <c r="S40" s="22">
        <v>0</v>
      </c>
      <c r="T40" s="22">
        <v>0</v>
      </c>
      <c r="U40" s="22">
        <v>0</v>
      </c>
      <c r="V40" s="22">
        <v>0</v>
      </c>
      <c r="W40" s="22">
        <v>89798</v>
      </c>
      <c r="X40" s="22">
        <v>352488</v>
      </c>
      <c r="Y40" s="22">
        <v>-262690</v>
      </c>
      <c r="Z40" s="23">
        <v>-74.524522820635028</v>
      </c>
      <c r="AA40" s="20">
        <v>492929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2217525</v>
      </c>
      <c r="D42" s="20">
        <v>0</v>
      </c>
      <c r="E42" s="21">
        <v>4826796</v>
      </c>
      <c r="F42" s="22">
        <v>4826796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1852484</v>
      </c>
      <c r="R42" s="22">
        <v>1852484</v>
      </c>
      <c r="S42" s="22">
        <v>0</v>
      </c>
      <c r="T42" s="22">
        <v>0</v>
      </c>
      <c r="U42" s="22">
        <v>0</v>
      </c>
      <c r="V42" s="22">
        <v>0</v>
      </c>
      <c r="W42" s="22">
        <v>1852484</v>
      </c>
      <c r="X42" s="22">
        <v>3620097</v>
      </c>
      <c r="Y42" s="22">
        <v>-1767613</v>
      </c>
      <c r="Z42" s="23">
        <v>-48.827780029098669</v>
      </c>
      <c r="AA42" s="20">
        <v>4826796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6946051</v>
      </c>
      <c r="D44" s="20">
        <v>0</v>
      </c>
      <c r="E44" s="21">
        <v>5000000</v>
      </c>
      <c r="F44" s="22">
        <v>7530000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3167101</v>
      </c>
      <c r="N44" s="22">
        <v>3167101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3167101</v>
      </c>
      <c r="X44" s="22">
        <v>4762003</v>
      </c>
      <c r="Y44" s="22">
        <v>-1594902</v>
      </c>
      <c r="Z44" s="23">
        <v>-33.492251054860738</v>
      </c>
      <c r="AA44" s="20">
        <v>7530000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38672646</v>
      </c>
      <c r="D46" s="20">
        <v>0</v>
      </c>
      <c r="E46" s="21">
        <v>0</v>
      </c>
      <c r="F46" s="22">
        <v>5576000</v>
      </c>
      <c r="G46" s="22">
        <v>-4621</v>
      </c>
      <c r="H46" s="22">
        <v>0</v>
      </c>
      <c r="I46" s="22">
        <v>-2405</v>
      </c>
      <c r="J46" s="22">
        <v>-7026</v>
      </c>
      <c r="K46" s="22">
        <v>-7541</v>
      </c>
      <c r="L46" s="22">
        <v>-8139</v>
      </c>
      <c r="M46" s="22">
        <v>-9856</v>
      </c>
      <c r="N46" s="22">
        <v>-25536</v>
      </c>
      <c r="O46" s="22">
        <v>1404780</v>
      </c>
      <c r="P46" s="22">
        <v>0</v>
      </c>
      <c r="Q46" s="22">
        <v>135361</v>
      </c>
      <c r="R46" s="22">
        <v>1540141</v>
      </c>
      <c r="S46" s="22">
        <v>0</v>
      </c>
      <c r="T46" s="22">
        <v>0</v>
      </c>
      <c r="U46" s="22">
        <v>0</v>
      </c>
      <c r="V46" s="22">
        <v>0</v>
      </c>
      <c r="W46" s="22">
        <v>1507579</v>
      </c>
      <c r="X46" s="22">
        <v>2230400</v>
      </c>
      <c r="Y46" s="22">
        <v>-722821</v>
      </c>
      <c r="Z46" s="23">
        <v>-32.407684720229554</v>
      </c>
      <c r="AA46" s="20">
        <v>5576000</v>
      </c>
    </row>
    <row r="47" spans="1:27" x14ac:dyDescent="0.25">
      <c r="A47" s="19" t="s">
        <v>73</v>
      </c>
      <c r="B47" s="15" t="s">
        <v>32</v>
      </c>
      <c r="C47" s="20">
        <v>250866</v>
      </c>
      <c r="D47" s="20">
        <v>0</v>
      </c>
      <c r="E47" s="21">
        <v>404256</v>
      </c>
      <c r="F47" s="22">
        <v>404256</v>
      </c>
      <c r="G47" s="22">
        <v>6634</v>
      </c>
      <c r="H47" s="22">
        <v>15580</v>
      </c>
      <c r="I47" s="22">
        <v>130289</v>
      </c>
      <c r="J47" s="22">
        <v>152503</v>
      </c>
      <c r="K47" s="22">
        <v>48938</v>
      </c>
      <c r="L47" s="22">
        <v>8119</v>
      </c>
      <c r="M47" s="22">
        <v>37661</v>
      </c>
      <c r="N47" s="22">
        <v>94718</v>
      </c>
      <c r="O47" s="22">
        <v>6985</v>
      </c>
      <c r="P47" s="22">
        <v>43519</v>
      </c>
      <c r="Q47" s="22">
        <v>12847</v>
      </c>
      <c r="R47" s="22">
        <v>63351</v>
      </c>
      <c r="S47" s="22">
        <v>0</v>
      </c>
      <c r="T47" s="22">
        <v>0</v>
      </c>
      <c r="U47" s="22">
        <v>0</v>
      </c>
      <c r="V47" s="22">
        <v>0</v>
      </c>
      <c r="W47" s="22">
        <v>310572</v>
      </c>
      <c r="X47" s="22">
        <v>303192</v>
      </c>
      <c r="Y47" s="22">
        <v>7380</v>
      </c>
      <c r="Z47" s="23">
        <v>2.434101163619093</v>
      </c>
      <c r="AA47" s="20">
        <v>404256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58803938</v>
      </c>
      <c r="D50" s="29">
        <f t="shared" ref="D50:Y50" si="1">SUM(D37:D49)</f>
        <v>0</v>
      </c>
      <c r="E50" s="30">
        <f t="shared" si="1"/>
        <v>25288028</v>
      </c>
      <c r="F50" s="31">
        <f t="shared" si="1"/>
        <v>30951669</v>
      </c>
      <c r="G50" s="31">
        <f t="shared" si="1"/>
        <v>840641</v>
      </c>
      <c r="H50" s="31">
        <f t="shared" si="1"/>
        <v>1001978</v>
      </c>
      <c r="I50" s="31">
        <f t="shared" si="1"/>
        <v>127884</v>
      </c>
      <c r="J50" s="31">
        <f t="shared" si="1"/>
        <v>1970503</v>
      </c>
      <c r="K50" s="31">
        <f t="shared" si="1"/>
        <v>1716971</v>
      </c>
      <c r="L50" s="31">
        <f t="shared" si="1"/>
        <v>1013713</v>
      </c>
      <c r="M50" s="31">
        <f t="shared" si="1"/>
        <v>4100828</v>
      </c>
      <c r="N50" s="31">
        <f t="shared" si="1"/>
        <v>6831512</v>
      </c>
      <c r="O50" s="31">
        <f t="shared" si="1"/>
        <v>2309477</v>
      </c>
      <c r="P50" s="31">
        <f t="shared" si="1"/>
        <v>900341</v>
      </c>
      <c r="Q50" s="31">
        <f t="shared" si="1"/>
        <v>2962405</v>
      </c>
      <c r="R50" s="31">
        <f t="shared" si="1"/>
        <v>6172223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14974238</v>
      </c>
      <c r="X50" s="31">
        <f t="shared" si="1"/>
        <v>21231482</v>
      </c>
      <c r="Y50" s="31">
        <f t="shared" si="1"/>
        <v>-6257244</v>
      </c>
      <c r="Z50" s="32">
        <f>+IF(X50&lt;&gt;0,+(Y50/X50)*100,0)</f>
        <v>-29.471536654859985</v>
      </c>
      <c r="AA50" s="29">
        <f>SUM(AA37:AA49)</f>
        <v>30951669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-6240809</v>
      </c>
      <c r="D51" s="39">
        <f t="shared" si="2"/>
        <v>0</v>
      </c>
      <c r="E51" s="40">
        <f t="shared" si="2"/>
        <v>51697600</v>
      </c>
      <c r="F51" s="41">
        <f t="shared" si="2"/>
        <v>46033959</v>
      </c>
      <c r="G51" s="41">
        <f t="shared" si="2"/>
        <v>3273457</v>
      </c>
      <c r="H51" s="41">
        <f t="shared" si="2"/>
        <v>2483681</v>
      </c>
      <c r="I51" s="41">
        <f t="shared" si="2"/>
        <v>4269719</v>
      </c>
      <c r="J51" s="41">
        <f t="shared" si="2"/>
        <v>10026857</v>
      </c>
      <c r="K51" s="41">
        <f t="shared" si="2"/>
        <v>2380966</v>
      </c>
      <c r="L51" s="41">
        <f t="shared" si="2"/>
        <v>2703556</v>
      </c>
      <c r="M51" s="41">
        <f t="shared" si="2"/>
        <v>-7294</v>
      </c>
      <c r="N51" s="41">
        <f t="shared" si="2"/>
        <v>5077228</v>
      </c>
      <c r="O51" s="41">
        <f t="shared" si="2"/>
        <v>1581639</v>
      </c>
      <c r="P51" s="41">
        <f t="shared" si="2"/>
        <v>3701367</v>
      </c>
      <c r="Q51" s="41">
        <f t="shared" si="2"/>
        <v>1212287</v>
      </c>
      <c r="R51" s="41">
        <f t="shared" si="2"/>
        <v>6495293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21599378</v>
      </c>
      <c r="X51" s="41">
        <f t="shared" si="2"/>
        <v>36507739</v>
      </c>
      <c r="Y51" s="41">
        <f t="shared" si="2"/>
        <v>-14908361</v>
      </c>
      <c r="Z51" s="42">
        <f>+IF(X51&lt;&gt;0,+(Y51/X51)*100,0)</f>
        <v>-40.836166271485617</v>
      </c>
      <c r="AA51" s="39">
        <f>+AA35-AA50</f>
        <v>46033959</v>
      </c>
    </row>
    <row r="52" spans="1:27" x14ac:dyDescent="0.25">
      <c r="A52" s="43" t="s">
        <v>78</v>
      </c>
      <c r="B52" s="15" t="s">
        <v>32</v>
      </c>
      <c r="C52" s="20">
        <v>9776000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3535191</v>
      </c>
      <c r="D54" s="48">
        <f t="shared" si="3"/>
        <v>0</v>
      </c>
      <c r="E54" s="49">
        <f t="shared" si="3"/>
        <v>51697600</v>
      </c>
      <c r="F54" s="50">
        <f t="shared" si="3"/>
        <v>46033959</v>
      </c>
      <c r="G54" s="50">
        <f t="shared" si="3"/>
        <v>3273457</v>
      </c>
      <c r="H54" s="50">
        <f t="shared" si="3"/>
        <v>2483681</v>
      </c>
      <c r="I54" s="50">
        <f t="shared" si="3"/>
        <v>4269719</v>
      </c>
      <c r="J54" s="50">
        <f t="shared" si="3"/>
        <v>10026857</v>
      </c>
      <c r="K54" s="50">
        <f t="shared" si="3"/>
        <v>2380966</v>
      </c>
      <c r="L54" s="50">
        <f t="shared" si="3"/>
        <v>2703556</v>
      </c>
      <c r="M54" s="50">
        <f t="shared" si="3"/>
        <v>-7294</v>
      </c>
      <c r="N54" s="50">
        <f t="shared" si="3"/>
        <v>5077228</v>
      </c>
      <c r="O54" s="50">
        <f t="shared" si="3"/>
        <v>1581639</v>
      </c>
      <c r="P54" s="50">
        <f t="shared" si="3"/>
        <v>3701367</v>
      </c>
      <c r="Q54" s="50">
        <f t="shared" si="3"/>
        <v>1212287</v>
      </c>
      <c r="R54" s="50">
        <f t="shared" si="3"/>
        <v>6495293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21599378</v>
      </c>
      <c r="X54" s="50">
        <f t="shared" si="3"/>
        <v>36507739</v>
      </c>
      <c r="Y54" s="50">
        <f t="shared" si="3"/>
        <v>-14908361</v>
      </c>
      <c r="Z54" s="51">
        <f>+IF(X54&lt;&gt;0,+(Y54/X54)*100,0)</f>
        <v>-40.836166271485617</v>
      </c>
      <c r="AA54" s="48">
        <f>SUM(AA51:AA53)</f>
        <v>46033959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3535191</v>
      </c>
      <c r="D56" s="54">
        <f>+D54-D55</f>
        <v>0</v>
      </c>
      <c r="E56" s="55">
        <f t="shared" si="4"/>
        <v>51697600</v>
      </c>
      <c r="F56" s="56">
        <f t="shared" si="4"/>
        <v>46033959</v>
      </c>
      <c r="G56" s="56">
        <f t="shared" si="4"/>
        <v>3273457</v>
      </c>
      <c r="H56" s="56">
        <f t="shared" si="4"/>
        <v>2483681</v>
      </c>
      <c r="I56" s="56">
        <f t="shared" si="4"/>
        <v>4269719</v>
      </c>
      <c r="J56" s="56">
        <f t="shared" si="4"/>
        <v>10026857</v>
      </c>
      <c r="K56" s="56">
        <f t="shared" si="4"/>
        <v>2380966</v>
      </c>
      <c r="L56" s="56">
        <f t="shared" si="4"/>
        <v>2703556</v>
      </c>
      <c r="M56" s="56">
        <f t="shared" si="4"/>
        <v>-7294</v>
      </c>
      <c r="N56" s="56">
        <f t="shared" si="4"/>
        <v>5077228</v>
      </c>
      <c r="O56" s="56">
        <f t="shared" si="4"/>
        <v>1581639</v>
      </c>
      <c r="P56" s="56">
        <f t="shared" si="4"/>
        <v>3701367</v>
      </c>
      <c r="Q56" s="56">
        <f t="shared" si="4"/>
        <v>1212287</v>
      </c>
      <c r="R56" s="56">
        <f t="shared" si="4"/>
        <v>6495293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21599378</v>
      </c>
      <c r="X56" s="56">
        <f t="shared" si="4"/>
        <v>36507739</v>
      </c>
      <c r="Y56" s="56">
        <f t="shared" si="4"/>
        <v>-14908361</v>
      </c>
      <c r="Z56" s="57">
        <f>+IF(X56&lt;&gt;0,+(Y56/X56)*100,0)</f>
        <v>-40.836166271485617</v>
      </c>
      <c r="AA56" s="54">
        <f>+AA54-AA55</f>
        <v>46033959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3535191</v>
      </c>
      <c r="D59" s="48">
        <f>SUM(D56:D58)</f>
        <v>0</v>
      </c>
      <c r="E59" s="49">
        <f t="shared" si="5"/>
        <v>51697600</v>
      </c>
      <c r="F59" s="50">
        <f t="shared" si="5"/>
        <v>46033959</v>
      </c>
      <c r="G59" s="50">
        <f t="shared" si="5"/>
        <v>3273457</v>
      </c>
      <c r="H59" s="50">
        <f t="shared" si="5"/>
        <v>2483681</v>
      </c>
      <c r="I59" s="50">
        <f t="shared" si="5"/>
        <v>4269719</v>
      </c>
      <c r="J59" s="50">
        <f t="shared" si="5"/>
        <v>10026857</v>
      </c>
      <c r="K59" s="50">
        <f t="shared" si="5"/>
        <v>2380966</v>
      </c>
      <c r="L59" s="50">
        <f t="shared" si="5"/>
        <v>2703556</v>
      </c>
      <c r="M59" s="50">
        <f t="shared" si="5"/>
        <v>-7294</v>
      </c>
      <c r="N59" s="50">
        <f t="shared" si="5"/>
        <v>5077228</v>
      </c>
      <c r="O59" s="50">
        <f t="shared" si="5"/>
        <v>1581639</v>
      </c>
      <c r="P59" s="50">
        <f t="shared" si="5"/>
        <v>3701367</v>
      </c>
      <c r="Q59" s="50">
        <f t="shared" si="5"/>
        <v>1212287</v>
      </c>
      <c r="R59" s="50">
        <f t="shared" si="5"/>
        <v>6495293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21599378</v>
      </c>
      <c r="X59" s="50">
        <f t="shared" si="5"/>
        <v>36507739</v>
      </c>
      <c r="Y59" s="50">
        <f t="shared" si="5"/>
        <v>-14908361</v>
      </c>
      <c r="Z59" s="51">
        <f>+IF(X59&lt;&gt;0,+(Y59/X59)*100,0)</f>
        <v>-40.836166271485617</v>
      </c>
      <c r="AA59" s="48">
        <f>SUM(AA56:AA58)</f>
        <v>46033959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3535191</v>
      </c>
      <c r="D62" s="65">
        <f>SUM(D59:D61)</f>
        <v>0</v>
      </c>
      <c r="E62" s="66">
        <f t="shared" si="6"/>
        <v>51697600</v>
      </c>
      <c r="F62" s="67">
        <f t="shared" si="6"/>
        <v>46033959</v>
      </c>
      <c r="G62" s="67">
        <f t="shared" si="6"/>
        <v>3273457</v>
      </c>
      <c r="H62" s="67">
        <f t="shared" si="6"/>
        <v>2483681</v>
      </c>
      <c r="I62" s="67">
        <f t="shared" si="6"/>
        <v>4269719</v>
      </c>
      <c r="J62" s="67">
        <f t="shared" si="6"/>
        <v>10026857</v>
      </c>
      <c r="K62" s="67">
        <f t="shared" si="6"/>
        <v>2380966</v>
      </c>
      <c r="L62" s="67">
        <f t="shared" si="6"/>
        <v>2703556</v>
      </c>
      <c r="M62" s="67">
        <f t="shared" si="6"/>
        <v>-7294</v>
      </c>
      <c r="N62" s="67">
        <f t="shared" si="6"/>
        <v>5077228</v>
      </c>
      <c r="O62" s="67">
        <f t="shared" si="6"/>
        <v>1581639</v>
      </c>
      <c r="P62" s="67">
        <f t="shared" si="6"/>
        <v>3701367</v>
      </c>
      <c r="Q62" s="67">
        <f t="shared" si="6"/>
        <v>1212287</v>
      </c>
      <c r="R62" s="67">
        <f t="shared" si="6"/>
        <v>6495293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21599378</v>
      </c>
      <c r="X62" s="67">
        <f t="shared" si="6"/>
        <v>36507739</v>
      </c>
      <c r="Y62" s="67">
        <f t="shared" si="6"/>
        <v>-14908361</v>
      </c>
      <c r="Z62" s="68">
        <f>+IF(X62&lt;&gt;0,+(Y62/X62)*100,0)</f>
        <v>-40.836166271485617</v>
      </c>
      <c r="AA62" s="65">
        <f>SUM(AA59:AA61)</f>
        <v>46033959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20863033</v>
      </c>
      <c r="D8" s="20">
        <v>0</v>
      </c>
      <c r="E8" s="21">
        <v>23949000</v>
      </c>
      <c r="F8" s="22">
        <v>53604000</v>
      </c>
      <c r="G8" s="22">
        <v>0</v>
      </c>
      <c r="H8" s="22">
        <v>0</v>
      </c>
      <c r="I8" s="22">
        <v>5606125</v>
      </c>
      <c r="J8" s="22">
        <v>5606125</v>
      </c>
      <c r="K8" s="22">
        <v>3922567</v>
      </c>
      <c r="L8" s="22">
        <v>5051930</v>
      </c>
      <c r="M8" s="22">
        <v>3673428</v>
      </c>
      <c r="N8" s="22">
        <v>12647925</v>
      </c>
      <c r="O8" s="22">
        <v>2731064</v>
      </c>
      <c r="P8" s="22">
        <v>3365552</v>
      </c>
      <c r="Q8" s="22">
        <v>4201304</v>
      </c>
      <c r="R8" s="22">
        <v>10297920</v>
      </c>
      <c r="S8" s="22">
        <v>0</v>
      </c>
      <c r="T8" s="22">
        <v>0</v>
      </c>
      <c r="U8" s="22">
        <v>0</v>
      </c>
      <c r="V8" s="22">
        <v>0</v>
      </c>
      <c r="W8" s="22">
        <v>28551970</v>
      </c>
      <c r="X8" s="22">
        <v>40203000</v>
      </c>
      <c r="Y8" s="22">
        <v>-11651030</v>
      </c>
      <c r="Z8" s="23">
        <v>-28.980498967738725</v>
      </c>
      <c r="AA8" s="20">
        <v>53604000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100000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20863033</v>
      </c>
      <c r="D35" s="29">
        <f t="shared" ref="D35:Y35" si="0">SUM(D6:D34)</f>
        <v>0</v>
      </c>
      <c r="E35" s="30">
        <f t="shared" si="0"/>
        <v>24049000</v>
      </c>
      <c r="F35" s="31">
        <f t="shared" si="0"/>
        <v>53604000</v>
      </c>
      <c r="G35" s="31">
        <f t="shared" si="0"/>
        <v>0</v>
      </c>
      <c r="H35" s="31">
        <f t="shared" si="0"/>
        <v>0</v>
      </c>
      <c r="I35" s="31">
        <f t="shared" si="0"/>
        <v>5606125</v>
      </c>
      <c r="J35" s="31">
        <f t="shared" si="0"/>
        <v>5606125</v>
      </c>
      <c r="K35" s="31">
        <f t="shared" si="0"/>
        <v>3922567</v>
      </c>
      <c r="L35" s="31">
        <f t="shared" si="0"/>
        <v>5051930</v>
      </c>
      <c r="M35" s="31">
        <f t="shared" si="0"/>
        <v>3673428</v>
      </c>
      <c r="N35" s="31">
        <f t="shared" si="0"/>
        <v>12647925</v>
      </c>
      <c r="O35" s="31">
        <f t="shared" si="0"/>
        <v>2731064</v>
      </c>
      <c r="P35" s="31">
        <f t="shared" si="0"/>
        <v>3365552</v>
      </c>
      <c r="Q35" s="31">
        <f t="shared" si="0"/>
        <v>4201304</v>
      </c>
      <c r="R35" s="31">
        <f t="shared" si="0"/>
        <v>10297920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28551970</v>
      </c>
      <c r="X35" s="31">
        <f t="shared" si="0"/>
        <v>40203000</v>
      </c>
      <c r="Y35" s="31">
        <f t="shared" si="0"/>
        <v>-11651030</v>
      </c>
      <c r="Z35" s="32">
        <f>+IF(X35&lt;&gt;0,+(Y35/X35)*100,0)</f>
        <v>-28.980498967738725</v>
      </c>
      <c r="AA35" s="29">
        <f>SUM(AA6:AA34)</f>
        <v>53604000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28000000</v>
      </c>
      <c r="F37" s="22">
        <v>165751555</v>
      </c>
      <c r="G37" s="22">
        <v>0</v>
      </c>
      <c r="H37" s="22">
        <v>0</v>
      </c>
      <c r="I37" s="22">
        <v>226305</v>
      </c>
      <c r="J37" s="22">
        <v>226305</v>
      </c>
      <c r="K37" s="22">
        <v>0</v>
      </c>
      <c r="L37" s="22">
        <v>438822</v>
      </c>
      <c r="M37" s="22">
        <v>447893</v>
      </c>
      <c r="N37" s="22">
        <v>886715</v>
      </c>
      <c r="O37" s="22">
        <v>0</v>
      </c>
      <c r="P37" s="22">
        <v>272182</v>
      </c>
      <c r="Q37" s="22">
        <v>344970</v>
      </c>
      <c r="R37" s="22">
        <v>617152</v>
      </c>
      <c r="S37" s="22">
        <v>0</v>
      </c>
      <c r="T37" s="22">
        <v>0</v>
      </c>
      <c r="U37" s="22">
        <v>0</v>
      </c>
      <c r="V37" s="22">
        <v>0</v>
      </c>
      <c r="W37" s="22">
        <v>1730172</v>
      </c>
      <c r="X37" s="22">
        <v>124313652</v>
      </c>
      <c r="Y37" s="22">
        <v>-122583480</v>
      </c>
      <c r="Z37" s="23">
        <v>-98.608220439055245</v>
      </c>
      <c r="AA37" s="20">
        <v>165751555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67396</v>
      </c>
      <c r="D44" s="20">
        <v>0</v>
      </c>
      <c r="E44" s="21">
        <v>600000</v>
      </c>
      <c r="F44" s="22">
        <v>600000</v>
      </c>
      <c r="G44" s="22">
        <v>0</v>
      </c>
      <c r="H44" s="22">
        <v>0</v>
      </c>
      <c r="I44" s="22">
        <v>2799</v>
      </c>
      <c r="J44" s="22">
        <v>2799</v>
      </c>
      <c r="K44" s="22">
        <v>574</v>
      </c>
      <c r="L44" s="22">
        <v>497</v>
      </c>
      <c r="M44" s="22">
        <v>872</v>
      </c>
      <c r="N44" s="22">
        <v>1943</v>
      </c>
      <c r="O44" s="22">
        <v>1695</v>
      </c>
      <c r="P44" s="22">
        <v>29850</v>
      </c>
      <c r="Q44" s="22">
        <v>0</v>
      </c>
      <c r="R44" s="22">
        <v>31545</v>
      </c>
      <c r="S44" s="22">
        <v>0</v>
      </c>
      <c r="T44" s="22">
        <v>0</v>
      </c>
      <c r="U44" s="22">
        <v>0</v>
      </c>
      <c r="V44" s="22">
        <v>0</v>
      </c>
      <c r="W44" s="22">
        <v>36287</v>
      </c>
      <c r="X44" s="22">
        <v>450000</v>
      </c>
      <c r="Y44" s="22">
        <v>-413713</v>
      </c>
      <c r="Z44" s="23">
        <v>-91.936222222222213</v>
      </c>
      <c r="AA44" s="20">
        <v>600000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21000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3571</v>
      </c>
      <c r="M47" s="22">
        <v>3661</v>
      </c>
      <c r="N47" s="22">
        <v>7232</v>
      </c>
      <c r="O47" s="22">
        <v>0</v>
      </c>
      <c r="P47" s="22">
        <v>2273</v>
      </c>
      <c r="Q47" s="22">
        <v>2749</v>
      </c>
      <c r="R47" s="22">
        <v>5022</v>
      </c>
      <c r="S47" s="22">
        <v>0</v>
      </c>
      <c r="T47" s="22">
        <v>0</v>
      </c>
      <c r="U47" s="22">
        <v>0</v>
      </c>
      <c r="V47" s="22">
        <v>0</v>
      </c>
      <c r="W47" s="22">
        <v>12254</v>
      </c>
      <c r="X47" s="22">
        <v>15750</v>
      </c>
      <c r="Y47" s="22">
        <v>-3496</v>
      </c>
      <c r="Z47" s="23">
        <v>-22.1968253968254</v>
      </c>
      <c r="AA47" s="20">
        <v>21000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67396</v>
      </c>
      <c r="D50" s="29">
        <f t="shared" ref="D50:Y50" si="1">SUM(D37:D49)</f>
        <v>0</v>
      </c>
      <c r="E50" s="30">
        <f t="shared" si="1"/>
        <v>28600000</v>
      </c>
      <c r="F50" s="31">
        <f t="shared" si="1"/>
        <v>166372555</v>
      </c>
      <c r="G50" s="31">
        <f t="shared" si="1"/>
        <v>0</v>
      </c>
      <c r="H50" s="31">
        <f t="shared" si="1"/>
        <v>0</v>
      </c>
      <c r="I50" s="31">
        <f t="shared" si="1"/>
        <v>229104</v>
      </c>
      <c r="J50" s="31">
        <f t="shared" si="1"/>
        <v>229104</v>
      </c>
      <c r="K50" s="31">
        <f t="shared" si="1"/>
        <v>574</v>
      </c>
      <c r="L50" s="31">
        <f t="shared" si="1"/>
        <v>442890</v>
      </c>
      <c r="M50" s="31">
        <f t="shared" si="1"/>
        <v>452426</v>
      </c>
      <c r="N50" s="31">
        <f t="shared" si="1"/>
        <v>895890</v>
      </c>
      <c r="O50" s="31">
        <f t="shared" si="1"/>
        <v>1695</v>
      </c>
      <c r="P50" s="31">
        <f t="shared" si="1"/>
        <v>304305</v>
      </c>
      <c r="Q50" s="31">
        <f t="shared" si="1"/>
        <v>347719</v>
      </c>
      <c r="R50" s="31">
        <f t="shared" si="1"/>
        <v>653719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1778713</v>
      </c>
      <c r="X50" s="31">
        <f t="shared" si="1"/>
        <v>124779402</v>
      </c>
      <c r="Y50" s="31">
        <f t="shared" si="1"/>
        <v>-123000689</v>
      </c>
      <c r="Z50" s="32">
        <f>+IF(X50&lt;&gt;0,+(Y50/X50)*100,0)</f>
        <v>-98.574513924982583</v>
      </c>
      <c r="AA50" s="29">
        <f>SUM(AA37:AA49)</f>
        <v>166372555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20795637</v>
      </c>
      <c r="D51" s="39">
        <f t="shared" si="2"/>
        <v>0</v>
      </c>
      <c r="E51" s="40">
        <f t="shared" si="2"/>
        <v>-4551000</v>
      </c>
      <c r="F51" s="41">
        <f t="shared" si="2"/>
        <v>-112768555</v>
      </c>
      <c r="G51" s="41">
        <f t="shared" si="2"/>
        <v>0</v>
      </c>
      <c r="H51" s="41">
        <f t="shared" si="2"/>
        <v>0</v>
      </c>
      <c r="I51" s="41">
        <f t="shared" si="2"/>
        <v>5377021</v>
      </c>
      <c r="J51" s="41">
        <f t="shared" si="2"/>
        <v>5377021</v>
      </c>
      <c r="K51" s="41">
        <f t="shared" si="2"/>
        <v>3921993</v>
      </c>
      <c r="L51" s="41">
        <f t="shared" si="2"/>
        <v>4609040</v>
      </c>
      <c r="M51" s="41">
        <f t="shared" si="2"/>
        <v>3221002</v>
      </c>
      <c r="N51" s="41">
        <f t="shared" si="2"/>
        <v>11752035</v>
      </c>
      <c r="O51" s="41">
        <f t="shared" si="2"/>
        <v>2729369</v>
      </c>
      <c r="P51" s="41">
        <f t="shared" si="2"/>
        <v>3061247</v>
      </c>
      <c r="Q51" s="41">
        <f t="shared" si="2"/>
        <v>3853585</v>
      </c>
      <c r="R51" s="41">
        <f t="shared" si="2"/>
        <v>9644201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26773257</v>
      </c>
      <c r="X51" s="41">
        <f t="shared" si="2"/>
        <v>-84576402</v>
      </c>
      <c r="Y51" s="41">
        <f t="shared" si="2"/>
        <v>111349659</v>
      </c>
      <c r="Z51" s="42">
        <f>+IF(X51&lt;&gt;0,+(Y51/X51)*100,0)</f>
        <v>-131.65570580786826</v>
      </c>
      <c r="AA51" s="39">
        <f>+AA35-AA50</f>
        <v>-112768555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20795637</v>
      </c>
      <c r="D54" s="48">
        <f t="shared" si="3"/>
        <v>0</v>
      </c>
      <c r="E54" s="49">
        <f t="shared" si="3"/>
        <v>-4551000</v>
      </c>
      <c r="F54" s="50">
        <f t="shared" si="3"/>
        <v>-112768555</v>
      </c>
      <c r="G54" s="50">
        <f t="shared" si="3"/>
        <v>0</v>
      </c>
      <c r="H54" s="50">
        <f t="shared" si="3"/>
        <v>0</v>
      </c>
      <c r="I54" s="50">
        <f t="shared" si="3"/>
        <v>5377021</v>
      </c>
      <c r="J54" s="50">
        <f t="shared" si="3"/>
        <v>5377021</v>
      </c>
      <c r="K54" s="50">
        <f t="shared" si="3"/>
        <v>3921993</v>
      </c>
      <c r="L54" s="50">
        <f t="shared" si="3"/>
        <v>4609040</v>
      </c>
      <c r="M54" s="50">
        <f t="shared" si="3"/>
        <v>3221002</v>
      </c>
      <c r="N54" s="50">
        <f t="shared" si="3"/>
        <v>11752035</v>
      </c>
      <c r="O54" s="50">
        <f t="shared" si="3"/>
        <v>2729369</v>
      </c>
      <c r="P54" s="50">
        <f t="shared" si="3"/>
        <v>3061247</v>
      </c>
      <c r="Q54" s="50">
        <f t="shared" si="3"/>
        <v>3853585</v>
      </c>
      <c r="R54" s="50">
        <f t="shared" si="3"/>
        <v>9644201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26773257</v>
      </c>
      <c r="X54" s="50">
        <f t="shared" si="3"/>
        <v>-84576402</v>
      </c>
      <c r="Y54" s="50">
        <f t="shared" si="3"/>
        <v>111349659</v>
      </c>
      <c r="Z54" s="51">
        <f>+IF(X54&lt;&gt;0,+(Y54/X54)*100,0)</f>
        <v>-131.65570580786826</v>
      </c>
      <c r="AA54" s="48">
        <f>SUM(AA51:AA53)</f>
        <v>-112768555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20795637</v>
      </c>
      <c r="D56" s="54">
        <f>+D54-D55</f>
        <v>0</v>
      </c>
      <c r="E56" s="55">
        <f t="shared" si="4"/>
        <v>-4551000</v>
      </c>
      <c r="F56" s="56">
        <f t="shared" si="4"/>
        <v>-112768555</v>
      </c>
      <c r="G56" s="56">
        <f t="shared" si="4"/>
        <v>0</v>
      </c>
      <c r="H56" s="56">
        <f t="shared" si="4"/>
        <v>0</v>
      </c>
      <c r="I56" s="56">
        <f t="shared" si="4"/>
        <v>5377021</v>
      </c>
      <c r="J56" s="56">
        <f t="shared" si="4"/>
        <v>5377021</v>
      </c>
      <c r="K56" s="56">
        <f t="shared" si="4"/>
        <v>3921993</v>
      </c>
      <c r="L56" s="56">
        <f t="shared" si="4"/>
        <v>4609040</v>
      </c>
      <c r="M56" s="56">
        <f t="shared" si="4"/>
        <v>3221002</v>
      </c>
      <c r="N56" s="56">
        <f t="shared" si="4"/>
        <v>11752035</v>
      </c>
      <c r="O56" s="56">
        <f t="shared" si="4"/>
        <v>2729369</v>
      </c>
      <c r="P56" s="56">
        <f t="shared" si="4"/>
        <v>3061247</v>
      </c>
      <c r="Q56" s="56">
        <f t="shared" si="4"/>
        <v>3853585</v>
      </c>
      <c r="R56" s="56">
        <f t="shared" si="4"/>
        <v>9644201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26773257</v>
      </c>
      <c r="X56" s="56">
        <f t="shared" si="4"/>
        <v>-84576402</v>
      </c>
      <c r="Y56" s="56">
        <f t="shared" si="4"/>
        <v>111349659</v>
      </c>
      <c r="Z56" s="57">
        <f>+IF(X56&lt;&gt;0,+(Y56/X56)*100,0)</f>
        <v>-131.65570580786826</v>
      </c>
      <c r="AA56" s="54">
        <f>+AA54-AA55</f>
        <v>-112768555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20795637</v>
      </c>
      <c r="D59" s="48">
        <f>SUM(D56:D58)</f>
        <v>0</v>
      </c>
      <c r="E59" s="49">
        <f t="shared" si="5"/>
        <v>-4551000</v>
      </c>
      <c r="F59" s="50">
        <f t="shared" si="5"/>
        <v>-112768555</v>
      </c>
      <c r="G59" s="50">
        <f t="shared" si="5"/>
        <v>0</v>
      </c>
      <c r="H59" s="50">
        <f t="shared" si="5"/>
        <v>0</v>
      </c>
      <c r="I59" s="50">
        <f t="shared" si="5"/>
        <v>5377021</v>
      </c>
      <c r="J59" s="50">
        <f t="shared" si="5"/>
        <v>5377021</v>
      </c>
      <c r="K59" s="50">
        <f t="shared" si="5"/>
        <v>3921993</v>
      </c>
      <c r="L59" s="50">
        <f t="shared" si="5"/>
        <v>4609040</v>
      </c>
      <c r="M59" s="50">
        <f t="shared" si="5"/>
        <v>3221002</v>
      </c>
      <c r="N59" s="50">
        <f t="shared" si="5"/>
        <v>11752035</v>
      </c>
      <c r="O59" s="50">
        <f t="shared" si="5"/>
        <v>2729369</v>
      </c>
      <c r="P59" s="50">
        <f t="shared" si="5"/>
        <v>3061247</v>
      </c>
      <c r="Q59" s="50">
        <f t="shared" si="5"/>
        <v>3853585</v>
      </c>
      <c r="R59" s="50">
        <f t="shared" si="5"/>
        <v>9644201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26773257</v>
      </c>
      <c r="X59" s="50">
        <f t="shared" si="5"/>
        <v>-84576402</v>
      </c>
      <c r="Y59" s="50">
        <f t="shared" si="5"/>
        <v>111349659</v>
      </c>
      <c r="Z59" s="51">
        <f>+IF(X59&lt;&gt;0,+(Y59/X59)*100,0)</f>
        <v>-131.65570580786826</v>
      </c>
      <c r="AA59" s="48">
        <f>SUM(AA56:AA58)</f>
        <v>-112768555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20795637</v>
      </c>
      <c r="D62" s="65">
        <f>SUM(D59:D61)</f>
        <v>0</v>
      </c>
      <c r="E62" s="66">
        <f t="shared" si="6"/>
        <v>-4551000</v>
      </c>
      <c r="F62" s="67">
        <f t="shared" si="6"/>
        <v>-112768555</v>
      </c>
      <c r="G62" s="67">
        <f t="shared" si="6"/>
        <v>0</v>
      </c>
      <c r="H62" s="67">
        <f t="shared" si="6"/>
        <v>0</v>
      </c>
      <c r="I62" s="67">
        <f t="shared" si="6"/>
        <v>5377021</v>
      </c>
      <c r="J62" s="67">
        <f t="shared" si="6"/>
        <v>5377021</v>
      </c>
      <c r="K62" s="67">
        <f t="shared" si="6"/>
        <v>3921993</v>
      </c>
      <c r="L62" s="67">
        <f t="shared" si="6"/>
        <v>4609040</v>
      </c>
      <c r="M62" s="67">
        <f t="shared" si="6"/>
        <v>3221002</v>
      </c>
      <c r="N62" s="67">
        <f t="shared" si="6"/>
        <v>11752035</v>
      </c>
      <c r="O62" s="67">
        <f t="shared" si="6"/>
        <v>2729369</v>
      </c>
      <c r="P62" s="67">
        <f t="shared" si="6"/>
        <v>3061247</v>
      </c>
      <c r="Q62" s="67">
        <f t="shared" si="6"/>
        <v>3853585</v>
      </c>
      <c r="R62" s="67">
        <f t="shared" si="6"/>
        <v>9644201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26773257</v>
      </c>
      <c r="X62" s="67">
        <f t="shared" si="6"/>
        <v>-84576402</v>
      </c>
      <c r="Y62" s="67">
        <f t="shared" si="6"/>
        <v>111349659</v>
      </c>
      <c r="Z62" s="68">
        <f>+IF(X62&lt;&gt;0,+(Y62/X62)*100,0)</f>
        <v>-131.65570580786826</v>
      </c>
      <c r="AA62" s="65">
        <f>SUM(AA59:AA61)</f>
        <v>-112768555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3603105</v>
      </c>
      <c r="D8" s="20">
        <v>0</v>
      </c>
      <c r="E8" s="21">
        <v>3663439</v>
      </c>
      <c r="F8" s="22">
        <v>3663439</v>
      </c>
      <c r="G8" s="22">
        <v>366492</v>
      </c>
      <c r="H8" s="22">
        <v>366791</v>
      </c>
      <c r="I8" s="22">
        <v>370899</v>
      </c>
      <c r="J8" s="22">
        <v>1104182</v>
      </c>
      <c r="K8" s="22">
        <v>371025</v>
      </c>
      <c r="L8" s="22">
        <v>366990</v>
      </c>
      <c r="M8" s="22">
        <v>367080</v>
      </c>
      <c r="N8" s="22">
        <v>1105095</v>
      </c>
      <c r="O8" s="22">
        <v>367705</v>
      </c>
      <c r="P8" s="22">
        <v>367549</v>
      </c>
      <c r="Q8" s="22">
        <v>56</v>
      </c>
      <c r="R8" s="22">
        <v>735310</v>
      </c>
      <c r="S8" s="22">
        <v>0</v>
      </c>
      <c r="T8" s="22">
        <v>0</v>
      </c>
      <c r="U8" s="22">
        <v>0</v>
      </c>
      <c r="V8" s="22">
        <v>0</v>
      </c>
      <c r="W8" s="22">
        <v>2944587</v>
      </c>
      <c r="X8" s="22">
        <v>2747583</v>
      </c>
      <c r="Y8" s="22">
        <v>197004</v>
      </c>
      <c r="Z8" s="23">
        <v>7.1700836699018735</v>
      </c>
      <c r="AA8" s="20">
        <v>3663439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18827562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7955371</v>
      </c>
      <c r="N28" s="22">
        <v>7955371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7955371</v>
      </c>
      <c r="X28" s="22">
        <v>0</v>
      </c>
      <c r="Y28" s="22">
        <v>7955371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22430667</v>
      </c>
      <c r="D35" s="29">
        <f t="shared" ref="D35:Y35" si="0">SUM(D6:D34)</f>
        <v>0</v>
      </c>
      <c r="E35" s="30">
        <f t="shared" si="0"/>
        <v>3663439</v>
      </c>
      <c r="F35" s="31">
        <f t="shared" si="0"/>
        <v>3663439</v>
      </c>
      <c r="G35" s="31">
        <f t="shared" si="0"/>
        <v>366492</v>
      </c>
      <c r="H35" s="31">
        <f t="shared" si="0"/>
        <v>366791</v>
      </c>
      <c r="I35" s="31">
        <f t="shared" si="0"/>
        <v>370899</v>
      </c>
      <c r="J35" s="31">
        <f t="shared" si="0"/>
        <v>1104182</v>
      </c>
      <c r="K35" s="31">
        <f t="shared" si="0"/>
        <v>371025</v>
      </c>
      <c r="L35" s="31">
        <f t="shared" si="0"/>
        <v>366990</v>
      </c>
      <c r="M35" s="31">
        <f t="shared" si="0"/>
        <v>8322451</v>
      </c>
      <c r="N35" s="31">
        <f t="shared" si="0"/>
        <v>9060466</v>
      </c>
      <c r="O35" s="31">
        <f t="shared" si="0"/>
        <v>367705</v>
      </c>
      <c r="P35" s="31">
        <f t="shared" si="0"/>
        <v>367549</v>
      </c>
      <c r="Q35" s="31">
        <f t="shared" si="0"/>
        <v>56</v>
      </c>
      <c r="R35" s="31">
        <f t="shared" si="0"/>
        <v>735310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10899958</v>
      </c>
      <c r="X35" s="31">
        <f t="shared" si="0"/>
        <v>2747583</v>
      </c>
      <c r="Y35" s="31">
        <f t="shared" si="0"/>
        <v>8152375</v>
      </c>
      <c r="Z35" s="32">
        <f>+IF(X35&lt;&gt;0,+(Y35/X35)*100,0)</f>
        <v>296.71078180349781</v>
      </c>
      <c r="AA35" s="29">
        <f>SUM(AA6:AA34)</f>
        <v>3663439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8851137</v>
      </c>
      <c r="D37" s="20">
        <v>0</v>
      </c>
      <c r="E37" s="21">
        <v>14361855</v>
      </c>
      <c r="F37" s="22">
        <v>14386290</v>
      </c>
      <c r="G37" s="22">
        <v>800591</v>
      </c>
      <c r="H37" s="22">
        <v>893879</v>
      </c>
      <c r="I37" s="22">
        <v>700298</v>
      </c>
      <c r="J37" s="22">
        <v>2394768</v>
      </c>
      <c r="K37" s="22">
        <v>710151</v>
      </c>
      <c r="L37" s="22">
        <v>722748</v>
      </c>
      <c r="M37" s="22">
        <v>679277</v>
      </c>
      <c r="N37" s="22">
        <v>2112176</v>
      </c>
      <c r="O37" s="22">
        <v>661514</v>
      </c>
      <c r="P37" s="22">
        <v>674145</v>
      </c>
      <c r="Q37" s="22">
        <v>0</v>
      </c>
      <c r="R37" s="22">
        <v>1335659</v>
      </c>
      <c r="S37" s="22">
        <v>0</v>
      </c>
      <c r="T37" s="22">
        <v>0</v>
      </c>
      <c r="U37" s="22">
        <v>0</v>
      </c>
      <c r="V37" s="22">
        <v>0</v>
      </c>
      <c r="W37" s="22">
        <v>5842603</v>
      </c>
      <c r="X37" s="22">
        <v>10789713</v>
      </c>
      <c r="Y37" s="22">
        <v>-4947110</v>
      </c>
      <c r="Z37" s="23">
        <v>-45.850246433802269</v>
      </c>
      <c r="AA37" s="20">
        <v>14386290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225402</v>
      </c>
      <c r="D40" s="20">
        <v>0</v>
      </c>
      <c r="E40" s="21">
        <v>500000</v>
      </c>
      <c r="F40" s="22">
        <v>500000</v>
      </c>
      <c r="G40" s="22">
        <v>15175</v>
      </c>
      <c r="H40" s="22">
        <v>57204</v>
      </c>
      <c r="I40" s="22">
        <v>35387</v>
      </c>
      <c r="J40" s="22">
        <v>107766</v>
      </c>
      <c r="K40" s="22">
        <v>268326</v>
      </c>
      <c r="L40" s="22">
        <v>34472</v>
      </c>
      <c r="M40" s="22">
        <v>63223</v>
      </c>
      <c r="N40" s="22">
        <v>366021</v>
      </c>
      <c r="O40" s="22">
        <v>47528</v>
      </c>
      <c r="P40" s="22">
        <v>34109</v>
      </c>
      <c r="Q40" s="22">
        <v>0</v>
      </c>
      <c r="R40" s="22">
        <v>81637</v>
      </c>
      <c r="S40" s="22">
        <v>0</v>
      </c>
      <c r="T40" s="22">
        <v>0</v>
      </c>
      <c r="U40" s="22">
        <v>0</v>
      </c>
      <c r="V40" s="22">
        <v>0</v>
      </c>
      <c r="W40" s="22">
        <v>555424</v>
      </c>
      <c r="X40" s="22">
        <v>375003</v>
      </c>
      <c r="Y40" s="22">
        <v>180421</v>
      </c>
      <c r="Z40" s="23">
        <v>48.111881771612488</v>
      </c>
      <c r="AA40" s="20">
        <v>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375003</v>
      </c>
      <c r="Y44" s="22">
        <v>-375003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81778</v>
      </c>
      <c r="D47" s="20">
        <v>0</v>
      </c>
      <c r="E47" s="21">
        <v>130314</v>
      </c>
      <c r="F47" s="22">
        <v>130314</v>
      </c>
      <c r="G47" s="22">
        <v>6784</v>
      </c>
      <c r="H47" s="22">
        <v>7717</v>
      </c>
      <c r="I47" s="22">
        <v>5823</v>
      </c>
      <c r="J47" s="22">
        <v>20324</v>
      </c>
      <c r="K47" s="22">
        <v>5872</v>
      </c>
      <c r="L47" s="22">
        <v>6048</v>
      </c>
      <c r="M47" s="22">
        <v>5472</v>
      </c>
      <c r="N47" s="22">
        <v>17392</v>
      </c>
      <c r="O47" s="22">
        <v>5435</v>
      </c>
      <c r="P47" s="22">
        <v>5607</v>
      </c>
      <c r="Q47" s="22">
        <v>0</v>
      </c>
      <c r="R47" s="22">
        <v>11042</v>
      </c>
      <c r="S47" s="22">
        <v>0</v>
      </c>
      <c r="T47" s="22">
        <v>0</v>
      </c>
      <c r="U47" s="22">
        <v>0</v>
      </c>
      <c r="V47" s="22">
        <v>0</v>
      </c>
      <c r="W47" s="22">
        <v>48758</v>
      </c>
      <c r="X47" s="22">
        <v>97731</v>
      </c>
      <c r="Y47" s="22">
        <v>-48973</v>
      </c>
      <c r="Z47" s="23">
        <v>-50.10999580481117</v>
      </c>
      <c r="AA47" s="20">
        <v>130314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9158317</v>
      </c>
      <c r="D50" s="29">
        <f t="shared" ref="D50:Y50" si="1">SUM(D37:D49)</f>
        <v>0</v>
      </c>
      <c r="E50" s="30">
        <f t="shared" si="1"/>
        <v>15492169</v>
      </c>
      <c r="F50" s="31">
        <f t="shared" si="1"/>
        <v>15516604</v>
      </c>
      <c r="G50" s="31">
        <f t="shared" si="1"/>
        <v>822550</v>
      </c>
      <c r="H50" s="31">
        <f t="shared" si="1"/>
        <v>958800</v>
      </c>
      <c r="I50" s="31">
        <f t="shared" si="1"/>
        <v>741508</v>
      </c>
      <c r="J50" s="31">
        <f t="shared" si="1"/>
        <v>2522858</v>
      </c>
      <c r="K50" s="31">
        <f t="shared" si="1"/>
        <v>984349</v>
      </c>
      <c r="L50" s="31">
        <f t="shared" si="1"/>
        <v>763268</v>
      </c>
      <c r="M50" s="31">
        <f t="shared" si="1"/>
        <v>747972</v>
      </c>
      <c r="N50" s="31">
        <f t="shared" si="1"/>
        <v>2495589</v>
      </c>
      <c r="O50" s="31">
        <f t="shared" si="1"/>
        <v>714477</v>
      </c>
      <c r="P50" s="31">
        <f t="shared" si="1"/>
        <v>713861</v>
      </c>
      <c r="Q50" s="31">
        <f t="shared" si="1"/>
        <v>0</v>
      </c>
      <c r="R50" s="31">
        <f t="shared" si="1"/>
        <v>1428338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6446785</v>
      </c>
      <c r="X50" s="31">
        <f t="shared" si="1"/>
        <v>11637450</v>
      </c>
      <c r="Y50" s="31">
        <f t="shared" si="1"/>
        <v>-5190665</v>
      </c>
      <c r="Z50" s="32">
        <f>+IF(X50&lt;&gt;0,+(Y50/X50)*100,0)</f>
        <v>-44.603113224976262</v>
      </c>
      <c r="AA50" s="29">
        <f>SUM(AA37:AA49)</f>
        <v>15516604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13272350</v>
      </c>
      <c r="D51" s="39">
        <f t="shared" si="2"/>
        <v>0</v>
      </c>
      <c r="E51" s="40">
        <f t="shared" si="2"/>
        <v>-11828730</v>
      </c>
      <c r="F51" s="41">
        <f t="shared" si="2"/>
        <v>-11853165</v>
      </c>
      <c r="G51" s="41">
        <f t="shared" si="2"/>
        <v>-456058</v>
      </c>
      <c r="H51" s="41">
        <f t="shared" si="2"/>
        <v>-592009</v>
      </c>
      <c r="I51" s="41">
        <f t="shared" si="2"/>
        <v>-370609</v>
      </c>
      <c r="J51" s="41">
        <f t="shared" si="2"/>
        <v>-1418676</v>
      </c>
      <c r="K51" s="41">
        <f t="shared" si="2"/>
        <v>-613324</v>
      </c>
      <c r="L51" s="41">
        <f t="shared" si="2"/>
        <v>-396278</v>
      </c>
      <c r="M51" s="41">
        <f t="shared" si="2"/>
        <v>7574479</v>
      </c>
      <c r="N51" s="41">
        <f t="shared" si="2"/>
        <v>6564877</v>
      </c>
      <c r="O51" s="41">
        <f t="shared" si="2"/>
        <v>-346772</v>
      </c>
      <c r="P51" s="41">
        <f t="shared" si="2"/>
        <v>-346312</v>
      </c>
      <c r="Q51" s="41">
        <f t="shared" si="2"/>
        <v>56</v>
      </c>
      <c r="R51" s="41">
        <f t="shared" si="2"/>
        <v>-693028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4453173</v>
      </c>
      <c r="X51" s="41">
        <f t="shared" si="2"/>
        <v>-8889867</v>
      </c>
      <c r="Y51" s="41">
        <f t="shared" si="2"/>
        <v>13343040</v>
      </c>
      <c r="Z51" s="42">
        <f>+IF(X51&lt;&gt;0,+(Y51/X51)*100,0)</f>
        <v>-150.09268417626495</v>
      </c>
      <c r="AA51" s="39">
        <f>+AA35-AA50</f>
        <v>-11853165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13272350</v>
      </c>
      <c r="D54" s="48">
        <f t="shared" si="3"/>
        <v>0</v>
      </c>
      <c r="E54" s="49">
        <f t="shared" si="3"/>
        <v>-11828730</v>
      </c>
      <c r="F54" s="50">
        <f t="shared" si="3"/>
        <v>-11853165</v>
      </c>
      <c r="G54" s="50">
        <f t="shared" si="3"/>
        <v>-456058</v>
      </c>
      <c r="H54" s="50">
        <f t="shared" si="3"/>
        <v>-592009</v>
      </c>
      <c r="I54" s="50">
        <f t="shared" si="3"/>
        <v>-370609</v>
      </c>
      <c r="J54" s="50">
        <f t="shared" si="3"/>
        <v>-1418676</v>
      </c>
      <c r="K54" s="50">
        <f t="shared" si="3"/>
        <v>-613324</v>
      </c>
      <c r="L54" s="50">
        <f t="shared" si="3"/>
        <v>-396278</v>
      </c>
      <c r="M54" s="50">
        <f t="shared" si="3"/>
        <v>7574479</v>
      </c>
      <c r="N54" s="50">
        <f t="shared" si="3"/>
        <v>6564877</v>
      </c>
      <c r="O54" s="50">
        <f t="shared" si="3"/>
        <v>-346772</v>
      </c>
      <c r="P54" s="50">
        <f t="shared" si="3"/>
        <v>-346312</v>
      </c>
      <c r="Q54" s="50">
        <f t="shared" si="3"/>
        <v>56</v>
      </c>
      <c r="R54" s="50">
        <f t="shared" si="3"/>
        <v>-693028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4453173</v>
      </c>
      <c r="X54" s="50">
        <f t="shared" si="3"/>
        <v>-8889867</v>
      </c>
      <c r="Y54" s="50">
        <f t="shared" si="3"/>
        <v>13343040</v>
      </c>
      <c r="Z54" s="51">
        <f>+IF(X54&lt;&gt;0,+(Y54/X54)*100,0)</f>
        <v>-150.09268417626495</v>
      </c>
      <c r="AA54" s="48">
        <f>SUM(AA51:AA53)</f>
        <v>-11853165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13272350</v>
      </c>
      <c r="D56" s="54">
        <f>+D54-D55</f>
        <v>0</v>
      </c>
      <c r="E56" s="55">
        <f t="shared" si="4"/>
        <v>-11828730</v>
      </c>
      <c r="F56" s="56">
        <f t="shared" si="4"/>
        <v>-11853165</v>
      </c>
      <c r="G56" s="56">
        <f t="shared" si="4"/>
        <v>-456058</v>
      </c>
      <c r="H56" s="56">
        <f t="shared" si="4"/>
        <v>-592009</v>
      </c>
      <c r="I56" s="56">
        <f t="shared" si="4"/>
        <v>-370609</v>
      </c>
      <c r="J56" s="56">
        <f t="shared" si="4"/>
        <v>-1418676</v>
      </c>
      <c r="K56" s="56">
        <f t="shared" si="4"/>
        <v>-613324</v>
      </c>
      <c r="L56" s="56">
        <f t="shared" si="4"/>
        <v>-396278</v>
      </c>
      <c r="M56" s="56">
        <f t="shared" si="4"/>
        <v>7574479</v>
      </c>
      <c r="N56" s="56">
        <f t="shared" si="4"/>
        <v>6564877</v>
      </c>
      <c r="O56" s="56">
        <f t="shared" si="4"/>
        <v>-346772</v>
      </c>
      <c r="P56" s="56">
        <f t="shared" si="4"/>
        <v>-346312</v>
      </c>
      <c r="Q56" s="56">
        <f t="shared" si="4"/>
        <v>56</v>
      </c>
      <c r="R56" s="56">
        <f t="shared" si="4"/>
        <v>-693028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4453173</v>
      </c>
      <c r="X56" s="56">
        <f t="shared" si="4"/>
        <v>-8889867</v>
      </c>
      <c r="Y56" s="56">
        <f t="shared" si="4"/>
        <v>13343040</v>
      </c>
      <c r="Z56" s="57">
        <f>+IF(X56&lt;&gt;0,+(Y56/X56)*100,0)</f>
        <v>-150.09268417626495</v>
      </c>
      <c r="AA56" s="54">
        <f>+AA54-AA55</f>
        <v>-11853165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13272350</v>
      </c>
      <c r="D59" s="48">
        <f>SUM(D56:D58)</f>
        <v>0</v>
      </c>
      <c r="E59" s="49">
        <f t="shared" si="5"/>
        <v>-11828730</v>
      </c>
      <c r="F59" s="50">
        <f t="shared" si="5"/>
        <v>-11853165</v>
      </c>
      <c r="G59" s="50">
        <f t="shared" si="5"/>
        <v>-456058</v>
      </c>
      <c r="H59" s="50">
        <f t="shared" si="5"/>
        <v>-592009</v>
      </c>
      <c r="I59" s="50">
        <f t="shared" si="5"/>
        <v>-370609</v>
      </c>
      <c r="J59" s="50">
        <f t="shared" si="5"/>
        <v>-1418676</v>
      </c>
      <c r="K59" s="50">
        <f t="shared" si="5"/>
        <v>-613324</v>
      </c>
      <c r="L59" s="50">
        <f t="shared" si="5"/>
        <v>-396278</v>
      </c>
      <c r="M59" s="50">
        <f t="shared" si="5"/>
        <v>7574479</v>
      </c>
      <c r="N59" s="50">
        <f t="shared" si="5"/>
        <v>6564877</v>
      </c>
      <c r="O59" s="50">
        <f t="shared" si="5"/>
        <v>-346772</v>
      </c>
      <c r="P59" s="50">
        <f t="shared" si="5"/>
        <v>-346312</v>
      </c>
      <c r="Q59" s="50">
        <f t="shared" si="5"/>
        <v>56</v>
      </c>
      <c r="R59" s="50">
        <f t="shared" si="5"/>
        <v>-693028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4453173</v>
      </c>
      <c r="X59" s="50">
        <f t="shared" si="5"/>
        <v>-8889867</v>
      </c>
      <c r="Y59" s="50">
        <f t="shared" si="5"/>
        <v>13343040</v>
      </c>
      <c r="Z59" s="51">
        <f>+IF(X59&lt;&gt;0,+(Y59/X59)*100,0)</f>
        <v>-150.09268417626495</v>
      </c>
      <c r="AA59" s="48">
        <f>SUM(AA56:AA58)</f>
        <v>-11853165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13272350</v>
      </c>
      <c r="D62" s="65">
        <f>SUM(D59:D61)</f>
        <v>0</v>
      </c>
      <c r="E62" s="66">
        <f t="shared" si="6"/>
        <v>-11828730</v>
      </c>
      <c r="F62" s="67">
        <f t="shared" si="6"/>
        <v>-11853165</v>
      </c>
      <c r="G62" s="67">
        <f t="shared" si="6"/>
        <v>-456058</v>
      </c>
      <c r="H62" s="67">
        <f t="shared" si="6"/>
        <v>-592009</v>
      </c>
      <c r="I62" s="67">
        <f t="shared" si="6"/>
        <v>-370609</v>
      </c>
      <c r="J62" s="67">
        <f t="shared" si="6"/>
        <v>-1418676</v>
      </c>
      <c r="K62" s="67">
        <f t="shared" si="6"/>
        <v>-613324</v>
      </c>
      <c r="L62" s="67">
        <f t="shared" si="6"/>
        <v>-396278</v>
      </c>
      <c r="M62" s="67">
        <f t="shared" si="6"/>
        <v>7574479</v>
      </c>
      <c r="N62" s="67">
        <f t="shared" si="6"/>
        <v>6564877</v>
      </c>
      <c r="O62" s="67">
        <f t="shared" si="6"/>
        <v>-346772</v>
      </c>
      <c r="P62" s="67">
        <f t="shared" si="6"/>
        <v>-346312</v>
      </c>
      <c r="Q62" s="67">
        <f t="shared" si="6"/>
        <v>56</v>
      </c>
      <c r="R62" s="67">
        <f t="shared" si="6"/>
        <v>-693028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4453173</v>
      </c>
      <c r="X62" s="67">
        <f t="shared" si="6"/>
        <v>-8889867</v>
      </c>
      <c r="Y62" s="67">
        <f t="shared" si="6"/>
        <v>13343040</v>
      </c>
      <c r="Z62" s="68">
        <f>+IF(X62&lt;&gt;0,+(Y62/X62)*100,0)</f>
        <v>-150.09268417626495</v>
      </c>
      <c r="AA62" s="65">
        <f>SUM(AA59:AA61)</f>
        <v>-11853165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63439708</v>
      </c>
      <c r="D44" s="20">
        <v>0</v>
      </c>
      <c r="E44" s="21">
        <v>58500000</v>
      </c>
      <c r="F44" s="22">
        <v>67500000</v>
      </c>
      <c r="G44" s="22">
        <v>0</v>
      </c>
      <c r="H44" s="22">
        <v>8047700</v>
      </c>
      <c r="I44" s="22">
        <v>9110971</v>
      </c>
      <c r="J44" s="22">
        <v>17158671</v>
      </c>
      <c r="K44" s="22">
        <v>3362194</v>
      </c>
      <c r="L44" s="22">
        <v>4742353</v>
      </c>
      <c r="M44" s="22">
        <v>25781225</v>
      </c>
      <c r="N44" s="22">
        <v>33885772</v>
      </c>
      <c r="O44" s="22">
        <v>0</v>
      </c>
      <c r="P44" s="22">
        <v>10139243</v>
      </c>
      <c r="Q44" s="22">
        <v>7141380</v>
      </c>
      <c r="R44" s="22">
        <v>17280623</v>
      </c>
      <c r="S44" s="22">
        <v>0</v>
      </c>
      <c r="T44" s="22">
        <v>0</v>
      </c>
      <c r="U44" s="22">
        <v>0</v>
      </c>
      <c r="V44" s="22">
        <v>0</v>
      </c>
      <c r="W44" s="22">
        <v>68325066</v>
      </c>
      <c r="X44" s="22">
        <v>50625000</v>
      </c>
      <c r="Y44" s="22">
        <v>17700066</v>
      </c>
      <c r="Z44" s="23">
        <v>34.963093333333333</v>
      </c>
      <c r="AA44" s="20">
        <v>67500000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63439708</v>
      </c>
      <c r="D50" s="29">
        <f t="shared" ref="D50:Y50" si="1">SUM(D37:D49)</f>
        <v>0</v>
      </c>
      <c r="E50" s="30">
        <f t="shared" si="1"/>
        <v>58500000</v>
      </c>
      <c r="F50" s="31">
        <f t="shared" si="1"/>
        <v>67500000</v>
      </c>
      <c r="G50" s="31">
        <f t="shared" si="1"/>
        <v>0</v>
      </c>
      <c r="H50" s="31">
        <f t="shared" si="1"/>
        <v>8047700</v>
      </c>
      <c r="I50" s="31">
        <f t="shared" si="1"/>
        <v>9110971</v>
      </c>
      <c r="J50" s="31">
        <f t="shared" si="1"/>
        <v>17158671</v>
      </c>
      <c r="K50" s="31">
        <f t="shared" si="1"/>
        <v>3362194</v>
      </c>
      <c r="L50" s="31">
        <f t="shared" si="1"/>
        <v>4742353</v>
      </c>
      <c r="M50" s="31">
        <f t="shared" si="1"/>
        <v>25781225</v>
      </c>
      <c r="N50" s="31">
        <f t="shared" si="1"/>
        <v>33885772</v>
      </c>
      <c r="O50" s="31">
        <f t="shared" si="1"/>
        <v>0</v>
      </c>
      <c r="P50" s="31">
        <f t="shared" si="1"/>
        <v>10139243</v>
      </c>
      <c r="Q50" s="31">
        <f t="shared" si="1"/>
        <v>7141380</v>
      </c>
      <c r="R50" s="31">
        <f t="shared" si="1"/>
        <v>17280623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68325066</v>
      </c>
      <c r="X50" s="31">
        <f t="shared" si="1"/>
        <v>50625000</v>
      </c>
      <c r="Y50" s="31">
        <f t="shared" si="1"/>
        <v>17700066</v>
      </c>
      <c r="Z50" s="32">
        <f>+IF(X50&lt;&gt;0,+(Y50/X50)*100,0)</f>
        <v>34.963093333333333</v>
      </c>
      <c r="AA50" s="29">
        <f>SUM(AA37:AA49)</f>
        <v>67500000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-63439708</v>
      </c>
      <c r="D51" s="39">
        <f t="shared" si="2"/>
        <v>0</v>
      </c>
      <c r="E51" s="40">
        <f t="shared" si="2"/>
        <v>-58500000</v>
      </c>
      <c r="F51" s="41">
        <f t="shared" si="2"/>
        <v>-67500000</v>
      </c>
      <c r="G51" s="41">
        <f t="shared" si="2"/>
        <v>0</v>
      </c>
      <c r="H51" s="41">
        <f t="shared" si="2"/>
        <v>-8047700</v>
      </c>
      <c r="I51" s="41">
        <f t="shared" si="2"/>
        <v>-9110971</v>
      </c>
      <c r="J51" s="41">
        <f t="shared" si="2"/>
        <v>-17158671</v>
      </c>
      <c r="K51" s="41">
        <f t="shared" si="2"/>
        <v>-3362194</v>
      </c>
      <c r="L51" s="41">
        <f t="shared" si="2"/>
        <v>-4742353</v>
      </c>
      <c r="M51" s="41">
        <f t="shared" si="2"/>
        <v>-25781225</v>
      </c>
      <c r="N51" s="41">
        <f t="shared" si="2"/>
        <v>-33885772</v>
      </c>
      <c r="O51" s="41">
        <f t="shared" si="2"/>
        <v>0</v>
      </c>
      <c r="P51" s="41">
        <f t="shared" si="2"/>
        <v>-10139243</v>
      </c>
      <c r="Q51" s="41">
        <f t="shared" si="2"/>
        <v>-7141380</v>
      </c>
      <c r="R51" s="41">
        <f t="shared" si="2"/>
        <v>-17280623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-68325066</v>
      </c>
      <c r="X51" s="41">
        <f t="shared" si="2"/>
        <v>-50625000</v>
      </c>
      <c r="Y51" s="41">
        <f t="shared" si="2"/>
        <v>-17700066</v>
      </c>
      <c r="Z51" s="42">
        <f>+IF(X51&lt;&gt;0,+(Y51/X51)*100,0)</f>
        <v>34.963093333333333</v>
      </c>
      <c r="AA51" s="39">
        <f>+AA35-AA50</f>
        <v>-67500000</v>
      </c>
    </row>
    <row r="52" spans="1:27" x14ac:dyDescent="0.25">
      <c r="A52" s="43" t="s">
        <v>78</v>
      </c>
      <c r="B52" s="15" t="s">
        <v>32</v>
      </c>
      <c r="C52" s="20">
        <v>701998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-62737710</v>
      </c>
      <c r="D54" s="48">
        <f t="shared" si="3"/>
        <v>0</v>
      </c>
      <c r="E54" s="49">
        <f t="shared" si="3"/>
        <v>-58500000</v>
      </c>
      <c r="F54" s="50">
        <f t="shared" si="3"/>
        <v>-67500000</v>
      </c>
      <c r="G54" s="50">
        <f t="shared" si="3"/>
        <v>0</v>
      </c>
      <c r="H54" s="50">
        <f t="shared" si="3"/>
        <v>-8047700</v>
      </c>
      <c r="I54" s="50">
        <f t="shared" si="3"/>
        <v>-9110971</v>
      </c>
      <c r="J54" s="50">
        <f t="shared" si="3"/>
        <v>-17158671</v>
      </c>
      <c r="K54" s="50">
        <f t="shared" si="3"/>
        <v>-3362194</v>
      </c>
      <c r="L54" s="50">
        <f t="shared" si="3"/>
        <v>-4742353</v>
      </c>
      <c r="M54" s="50">
        <f t="shared" si="3"/>
        <v>-25781225</v>
      </c>
      <c r="N54" s="50">
        <f t="shared" si="3"/>
        <v>-33885772</v>
      </c>
      <c r="O54" s="50">
        <f t="shared" si="3"/>
        <v>0</v>
      </c>
      <c r="P54" s="50">
        <f t="shared" si="3"/>
        <v>-10139243</v>
      </c>
      <c r="Q54" s="50">
        <f t="shared" si="3"/>
        <v>-7141380</v>
      </c>
      <c r="R54" s="50">
        <f t="shared" si="3"/>
        <v>-17280623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-68325066</v>
      </c>
      <c r="X54" s="50">
        <f t="shared" si="3"/>
        <v>-50625000</v>
      </c>
      <c r="Y54" s="50">
        <f t="shared" si="3"/>
        <v>-17700066</v>
      </c>
      <c r="Z54" s="51">
        <f>+IF(X54&lt;&gt;0,+(Y54/X54)*100,0)</f>
        <v>34.963093333333333</v>
      </c>
      <c r="AA54" s="48">
        <f>SUM(AA51:AA53)</f>
        <v>-67500000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-62737710</v>
      </c>
      <c r="D56" s="54">
        <f>+D54-D55</f>
        <v>0</v>
      </c>
      <c r="E56" s="55">
        <f t="shared" si="4"/>
        <v>-58500000</v>
      </c>
      <c r="F56" s="56">
        <f t="shared" si="4"/>
        <v>-67500000</v>
      </c>
      <c r="G56" s="56">
        <f t="shared" si="4"/>
        <v>0</v>
      </c>
      <c r="H56" s="56">
        <f t="shared" si="4"/>
        <v>-8047700</v>
      </c>
      <c r="I56" s="56">
        <f t="shared" si="4"/>
        <v>-9110971</v>
      </c>
      <c r="J56" s="56">
        <f t="shared" si="4"/>
        <v>-17158671</v>
      </c>
      <c r="K56" s="56">
        <f t="shared" si="4"/>
        <v>-3362194</v>
      </c>
      <c r="L56" s="56">
        <f t="shared" si="4"/>
        <v>-4742353</v>
      </c>
      <c r="M56" s="56">
        <f t="shared" si="4"/>
        <v>-25781225</v>
      </c>
      <c r="N56" s="56">
        <f t="shared" si="4"/>
        <v>-33885772</v>
      </c>
      <c r="O56" s="56">
        <f t="shared" si="4"/>
        <v>0</v>
      </c>
      <c r="P56" s="56">
        <f t="shared" si="4"/>
        <v>-10139243</v>
      </c>
      <c r="Q56" s="56">
        <f t="shared" si="4"/>
        <v>-7141380</v>
      </c>
      <c r="R56" s="56">
        <f t="shared" si="4"/>
        <v>-17280623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-68325066</v>
      </c>
      <c r="X56" s="56">
        <f t="shared" si="4"/>
        <v>-50625000</v>
      </c>
      <c r="Y56" s="56">
        <f t="shared" si="4"/>
        <v>-17700066</v>
      </c>
      <c r="Z56" s="57">
        <f>+IF(X56&lt;&gt;0,+(Y56/X56)*100,0)</f>
        <v>34.963093333333333</v>
      </c>
      <c r="AA56" s="54">
        <f>+AA54-AA55</f>
        <v>-67500000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-62737710</v>
      </c>
      <c r="D59" s="48">
        <f>SUM(D56:D58)</f>
        <v>0</v>
      </c>
      <c r="E59" s="49">
        <f t="shared" si="5"/>
        <v>-58500000</v>
      </c>
      <c r="F59" s="50">
        <f t="shared" si="5"/>
        <v>-67500000</v>
      </c>
      <c r="G59" s="50">
        <f t="shared" si="5"/>
        <v>0</v>
      </c>
      <c r="H59" s="50">
        <f t="shared" si="5"/>
        <v>-8047700</v>
      </c>
      <c r="I59" s="50">
        <f t="shared" si="5"/>
        <v>-9110971</v>
      </c>
      <c r="J59" s="50">
        <f t="shared" si="5"/>
        <v>-17158671</v>
      </c>
      <c r="K59" s="50">
        <f t="shared" si="5"/>
        <v>-3362194</v>
      </c>
      <c r="L59" s="50">
        <f t="shared" si="5"/>
        <v>-4742353</v>
      </c>
      <c r="M59" s="50">
        <f t="shared" si="5"/>
        <v>-25781225</v>
      </c>
      <c r="N59" s="50">
        <f t="shared" si="5"/>
        <v>-33885772</v>
      </c>
      <c r="O59" s="50">
        <f t="shared" si="5"/>
        <v>0</v>
      </c>
      <c r="P59" s="50">
        <f t="shared" si="5"/>
        <v>-10139243</v>
      </c>
      <c r="Q59" s="50">
        <f t="shared" si="5"/>
        <v>-7141380</v>
      </c>
      <c r="R59" s="50">
        <f t="shared" si="5"/>
        <v>-17280623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-68325066</v>
      </c>
      <c r="X59" s="50">
        <f t="shared" si="5"/>
        <v>-50625000</v>
      </c>
      <c r="Y59" s="50">
        <f t="shared" si="5"/>
        <v>-17700066</v>
      </c>
      <c r="Z59" s="51">
        <f>+IF(X59&lt;&gt;0,+(Y59/X59)*100,0)</f>
        <v>34.963093333333333</v>
      </c>
      <c r="AA59" s="48">
        <f>SUM(AA56:AA58)</f>
        <v>-67500000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-62737710</v>
      </c>
      <c r="D62" s="65">
        <f>SUM(D59:D61)</f>
        <v>0</v>
      </c>
      <c r="E62" s="66">
        <f t="shared" si="6"/>
        <v>-58500000</v>
      </c>
      <c r="F62" s="67">
        <f t="shared" si="6"/>
        <v>-67500000</v>
      </c>
      <c r="G62" s="67">
        <f t="shared" si="6"/>
        <v>0</v>
      </c>
      <c r="H62" s="67">
        <f t="shared" si="6"/>
        <v>-8047700</v>
      </c>
      <c r="I62" s="67">
        <f t="shared" si="6"/>
        <v>-9110971</v>
      </c>
      <c r="J62" s="67">
        <f t="shared" si="6"/>
        <v>-17158671</v>
      </c>
      <c r="K62" s="67">
        <f t="shared" si="6"/>
        <v>-3362194</v>
      </c>
      <c r="L62" s="67">
        <f t="shared" si="6"/>
        <v>-4742353</v>
      </c>
      <c r="M62" s="67">
        <f t="shared" si="6"/>
        <v>-25781225</v>
      </c>
      <c r="N62" s="67">
        <f t="shared" si="6"/>
        <v>-33885772</v>
      </c>
      <c r="O62" s="67">
        <f t="shared" si="6"/>
        <v>0</v>
      </c>
      <c r="P62" s="67">
        <f t="shared" si="6"/>
        <v>-10139243</v>
      </c>
      <c r="Q62" s="67">
        <f t="shared" si="6"/>
        <v>-7141380</v>
      </c>
      <c r="R62" s="67">
        <f t="shared" si="6"/>
        <v>-17280623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-68325066</v>
      </c>
      <c r="X62" s="67">
        <f t="shared" si="6"/>
        <v>-50625000</v>
      </c>
      <c r="Y62" s="67">
        <f t="shared" si="6"/>
        <v>-17700066</v>
      </c>
      <c r="Z62" s="68">
        <f>+IF(X62&lt;&gt;0,+(Y62/X62)*100,0)</f>
        <v>34.963093333333333</v>
      </c>
      <c r="AA62" s="65">
        <f>SUM(AA59:AA61)</f>
        <v>-67500000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27483916</v>
      </c>
      <c r="D8" s="20">
        <v>0</v>
      </c>
      <c r="E8" s="21">
        <v>25096678</v>
      </c>
      <c r="F8" s="22">
        <v>28126939</v>
      </c>
      <c r="G8" s="22">
        <v>2372224</v>
      </c>
      <c r="H8" s="22">
        <v>2368549</v>
      </c>
      <c r="I8" s="22">
        <v>2426888</v>
      </c>
      <c r="J8" s="22">
        <v>7167661</v>
      </c>
      <c r="K8" s="22">
        <v>-396943</v>
      </c>
      <c r="L8" s="22">
        <v>4181855</v>
      </c>
      <c r="M8" s="22">
        <v>2836943</v>
      </c>
      <c r="N8" s="22">
        <v>6621855</v>
      </c>
      <c r="O8" s="22">
        <v>2323208</v>
      </c>
      <c r="P8" s="22">
        <v>552757</v>
      </c>
      <c r="Q8" s="22">
        <v>1729070</v>
      </c>
      <c r="R8" s="22">
        <v>4605035</v>
      </c>
      <c r="S8" s="22">
        <v>0</v>
      </c>
      <c r="T8" s="22">
        <v>0</v>
      </c>
      <c r="U8" s="22">
        <v>0</v>
      </c>
      <c r="V8" s="22">
        <v>0</v>
      </c>
      <c r="W8" s="22">
        <v>18394551</v>
      </c>
      <c r="X8" s="22">
        <v>21095199</v>
      </c>
      <c r="Y8" s="22">
        <v>-2700648</v>
      </c>
      <c r="Z8" s="23">
        <v>-12.802192574718068</v>
      </c>
      <c r="AA8" s="20">
        <v>28126939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7294997</v>
      </c>
      <c r="D13" s="20">
        <v>0</v>
      </c>
      <c r="E13" s="21">
        <v>6918960</v>
      </c>
      <c r="F13" s="22">
        <v>6918960</v>
      </c>
      <c r="G13" s="22">
        <v>625610</v>
      </c>
      <c r="H13" s="22">
        <v>615151</v>
      </c>
      <c r="I13" s="22">
        <v>0</v>
      </c>
      <c r="J13" s="22">
        <v>1240761</v>
      </c>
      <c r="K13" s="22">
        <v>891811</v>
      </c>
      <c r="L13" s="22">
        <v>597958</v>
      </c>
      <c r="M13" s="22">
        <v>1213745</v>
      </c>
      <c r="N13" s="22">
        <v>2703514</v>
      </c>
      <c r="O13" s="22">
        <v>622246</v>
      </c>
      <c r="P13" s="22">
        <v>356323</v>
      </c>
      <c r="Q13" s="22">
        <v>246784</v>
      </c>
      <c r="R13" s="22">
        <v>1225353</v>
      </c>
      <c r="S13" s="22">
        <v>0</v>
      </c>
      <c r="T13" s="22">
        <v>0</v>
      </c>
      <c r="U13" s="22">
        <v>0</v>
      </c>
      <c r="V13" s="22">
        <v>0</v>
      </c>
      <c r="W13" s="22">
        <v>5169628</v>
      </c>
      <c r="X13" s="22">
        <v>5189220</v>
      </c>
      <c r="Y13" s="22">
        <v>-19592</v>
      </c>
      <c r="Z13" s="23">
        <v>-0.37755192495211226</v>
      </c>
      <c r="AA13" s="20">
        <v>6918960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2500000</v>
      </c>
      <c r="F28" s="22">
        <v>2500000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1874997</v>
      </c>
      <c r="Y28" s="22">
        <v>-1874997</v>
      </c>
      <c r="Z28" s="23">
        <v>-100</v>
      </c>
      <c r="AA28" s="20">
        <v>2500000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34778913</v>
      </c>
      <c r="D35" s="29">
        <f t="shared" ref="D35:Y35" si="0">SUM(D6:D34)</f>
        <v>0</v>
      </c>
      <c r="E35" s="30">
        <f t="shared" si="0"/>
        <v>34515638</v>
      </c>
      <c r="F35" s="31">
        <f t="shared" si="0"/>
        <v>37545899</v>
      </c>
      <c r="G35" s="31">
        <f t="shared" si="0"/>
        <v>2997834</v>
      </c>
      <c r="H35" s="31">
        <f t="shared" si="0"/>
        <v>2983700</v>
      </c>
      <c r="I35" s="31">
        <f t="shared" si="0"/>
        <v>2426888</v>
      </c>
      <c r="J35" s="31">
        <f t="shared" si="0"/>
        <v>8408422</v>
      </c>
      <c r="K35" s="31">
        <f t="shared" si="0"/>
        <v>494868</v>
      </c>
      <c r="L35" s="31">
        <f t="shared" si="0"/>
        <v>4779813</v>
      </c>
      <c r="M35" s="31">
        <f t="shared" si="0"/>
        <v>4050688</v>
      </c>
      <c r="N35" s="31">
        <f t="shared" si="0"/>
        <v>9325369</v>
      </c>
      <c r="O35" s="31">
        <f t="shared" si="0"/>
        <v>2945454</v>
      </c>
      <c r="P35" s="31">
        <f t="shared" si="0"/>
        <v>909080</v>
      </c>
      <c r="Q35" s="31">
        <f t="shared" si="0"/>
        <v>1975854</v>
      </c>
      <c r="R35" s="31">
        <f t="shared" si="0"/>
        <v>5830388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23564179</v>
      </c>
      <c r="X35" s="31">
        <f t="shared" si="0"/>
        <v>28159416</v>
      </c>
      <c r="Y35" s="31">
        <f t="shared" si="0"/>
        <v>-4595237</v>
      </c>
      <c r="Z35" s="32">
        <f>+IF(X35&lt;&gt;0,+(Y35/X35)*100,0)</f>
        <v>-16.318651636809513</v>
      </c>
      <c r="AA35" s="29">
        <f>SUM(AA6:AA34)</f>
        <v>37545899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9294889</v>
      </c>
      <c r="D37" s="20">
        <v>0</v>
      </c>
      <c r="E37" s="21">
        <v>10553732</v>
      </c>
      <c r="F37" s="22">
        <v>10553732</v>
      </c>
      <c r="G37" s="22">
        <v>884915</v>
      </c>
      <c r="H37" s="22">
        <v>947799</v>
      </c>
      <c r="I37" s="22">
        <v>744353</v>
      </c>
      <c r="J37" s="22">
        <v>2577067</v>
      </c>
      <c r="K37" s="22">
        <v>955554</v>
      </c>
      <c r="L37" s="22">
        <v>919526</v>
      </c>
      <c r="M37" s="22">
        <v>937018</v>
      </c>
      <c r="N37" s="22">
        <v>2812098</v>
      </c>
      <c r="O37" s="22">
        <v>943790</v>
      </c>
      <c r="P37" s="22">
        <v>892479</v>
      </c>
      <c r="Q37" s="22">
        <v>950765</v>
      </c>
      <c r="R37" s="22">
        <v>2787034</v>
      </c>
      <c r="S37" s="22">
        <v>0</v>
      </c>
      <c r="T37" s="22">
        <v>0</v>
      </c>
      <c r="U37" s="22">
        <v>0</v>
      </c>
      <c r="V37" s="22">
        <v>0</v>
      </c>
      <c r="W37" s="22">
        <v>8176199</v>
      </c>
      <c r="X37" s="22">
        <v>7915257</v>
      </c>
      <c r="Y37" s="22">
        <v>260942</v>
      </c>
      <c r="Z37" s="23">
        <v>3.2966964938725298</v>
      </c>
      <c r="AA37" s="20">
        <v>10553732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-20825</v>
      </c>
      <c r="D40" s="20">
        <v>0</v>
      </c>
      <c r="E40" s="21">
        <v>500000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74997</v>
      </c>
      <c r="Y40" s="22">
        <v>-74997</v>
      </c>
      <c r="Z40" s="23">
        <v>-100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26506337</v>
      </c>
      <c r="D41" s="20">
        <v>0</v>
      </c>
      <c r="E41" s="21">
        <v>18694318</v>
      </c>
      <c r="F41" s="22">
        <v>17794393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13345794</v>
      </c>
      <c r="Y41" s="22">
        <v>-13345794</v>
      </c>
      <c r="Z41" s="23">
        <v>-100</v>
      </c>
      <c r="AA41" s="20">
        <v>17794393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248541</v>
      </c>
      <c r="D44" s="20">
        <v>0</v>
      </c>
      <c r="E44" s="21">
        <v>200000</v>
      </c>
      <c r="F44" s="22">
        <v>392000</v>
      </c>
      <c r="G44" s="22">
        <v>0</v>
      </c>
      <c r="H44" s="22">
        <v>0</v>
      </c>
      <c r="I44" s="22">
        <v>0</v>
      </c>
      <c r="J44" s="22">
        <v>0</v>
      </c>
      <c r="K44" s="22">
        <v>192000</v>
      </c>
      <c r="L44" s="22">
        <v>0</v>
      </c>
      <c r="M44" s="22">
        <v>0</v>
      </c>
      <c r="N44" s="22">
        <v>192000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192000</v>
      </c>
      <c r="X44" s="22">
        <v>293994</v>
      </c>
      <c r="Y44" s="22">
        <v>-101994</v>
      </c>
      <c r="Z44" s="23">
        <v>-34.692544745811141</v>
      </c>
      <c r="AA44" s="20">
        <v>392000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573697</v>
      </c>
      <c r="D47" s="20">
        <v>0</v>
      </c>
      <c r="E47" s="21">
        <v>255537</v>
      </c>
      <c r="F47" s="22">
        <v>255537</v>
      </c>
      <c r="G47" s="22">
        <v>9554</v>
      </c>
      <c r="H47" s="22">
        <v>7919</v>
      </c>
      <c r="I47" s="22">
        <v>6122</v>
      </c>
      <c r="J47" s="22">
        <v>23595</v>
      </c>
      <c r="K47" s="22">
        <v>7973</v>
      </c>
      <c r="L47" s="22">
        <v>16583</v>
      </c>
      <c r="M47" s="22">
        <v>7601</v>
      </c>
      <c r="N47" s="22">
        <v>32157</v>
      </c>
      <c r="O47" s="22">
        <v>7736</v>
      </c>
      <c r="P47" s="22">
        <v>7395</v>
      </c>
      <c r="Q47" s="22">
        <v>7843</v>
      </c>
      <c r="R47" s="22">
        <v>22974</v>
      </c>
      <c r="S47" s="22">
        <v>0</v>
      </c>
      <c r="T47" s="22">
        <v>0</v>
      </c>
      <c r="U47" s="22">
        <v>0</v>
      </c>
      <c r="V47" s="22">
        <v>0</v>
      </c>
      <c r="W47" s="22">
        <v>78726</v>
      </c>
      <c r="X47" s="22">
        <v>229146</v>
      </c>
      <c r="Y47" s="22">
        <v>-150420</v>
      </c>
      <c r="Z47" s="23">
        <v>-65.643738053468098</v>
      </c>
      <c r="AA47" s="20">
        <v>255537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36602639</v>
      </c>
      <c r="D50" s="29">
        <f t="shared" ref="D50:Y50" si="1">SUM(D37:D49)</f>
        <v>0</v>
      </c>
      <c r="E50" s="30">
        <f t="shared" si="1"/>
        <v>30203587</v>
      </c>
      <c r="F50" s="31">
        <f t="shared" si="1"/>
        <v>29095662</v>
      </c>
      <c r="G50" s="31">
        <f t="shared" si="1"/>
        <v>894469</v>
      </c>
      <c r="H50" s="31">
        <f t="shared" si="1"/>
        <v>955718</v>
      </c>
      <c r="I50" s="31">
        <f t="shared" si="1"/>
        <v>750475</v>
      </c>
      <c r="J50" s="31">
        <f t="shared" si="1"/>
        <v>2600662</v>
      </c>
      <c r="K50" s="31">
        <f t="shared" si="1"/>
        <v>1155527</v>
      </c>
      <c r="L50" s="31">
        <f t="shared" si="1"/>
        <v>936109</v>
      </c>
      <c r="M50" s="31">
        <f t="shared" si="1"/>
        <v>944619</v>
      </c>
      <c r="N50" s="31">
        <f t="shared" si="1"/>
        <v>3036255</v>
      </c>
      <c r="O50" s="31">
        <f t="shared" si="1"/>
        <v>951526</v>
      </c>
      <c r="P50" s="31">
        <f t="shared" si="1"/>
        <v>899874</v>
      </c>
      <c r="Q50" s="31">
        <f t="shared" si="1"/>
        <v>958608</v>
      </c>
      <c r="R50" s="31">
        <f t="shared" si="1"/>
        <v>2810008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8446925</v>
      </c>
      <c r="X50" s="31">
        <f t="shared" si="1"/>
        <v>21859188</v>
      </c>
      <c r="Y50" s="31">
        <f t="shared" si="1"/>
        <v>-13412263</v>
      </c>
      <c r="Z50" s="32">
        <f>+IF(X50&lt;&gt;0,+(Y50/X50)*100,0)</f>
        <v>-61.357553629164997</v>
      </c>
      <c r="AA50" s="29">
        <f>SUM(AA37:AA49)</f>
        <v>29095662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-1823726</v>
      </c>
      <c r="D51" s="39">
        <f t="shared" si="2"/>
        <v>0</v>
      </c>
      <c r="E51" s="40">
        <f t="shared" si="2"/>
        <v>4312051</v>
      </c>
      <c r="F51" s="41">
        <f t="shared" si="2"/>
        <v>8450237</v>
      </c>
      <c r="G51" s="41">
        <f t="shared" si="2"/>
        <v>2103365</v>
      </c>
      <c r="H51" s="41">
        <f t="shared" si="2"/>
        <v>2027982</v>
      </c>
      <c r="I51" s="41">
        <f t="shared" si="2"/>
        <v>1676413</v>
      </c>
      <c r="J51" s="41">
        <f t="shared" si="2"/>
        <v>5807760</v>
      </c>
      <c r="K51" s="41">
        <f t="shared" si="2"/>
        <v>-660659</v>
      </c>
      <c r="L51" s="41">
        <f t="shared" si="2"/>
        <v>3843704</v>
      </c>
      <c r="M51" s="41">
        <f t="shared" si="2"/>
        <v>3106069</v>
      </c>
      <c r="N51" s="41">
        <f t="shared" si="2"/>
        <v>6289114</v>
      </c>
      <c r="O51" s="41">
        <f t="shared" si="2"/>
        <v>1993928</v>
      </c>
      <c r="P51" s="41">
        <f t="shared" si="2"/>
        <v>9206</v>
      </c>
      <c r="Q51" s="41">
        <f t="shared" si="2"/>
        <v>1017246</v>
      </c>
      <c r="R51" s="41">
        <f t="shared" si="2"/>
        <v>3020380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15117254</v>
      </c>
      <c r="X51" s="41">
        <f t="shared" si="2"/>
        <v>6300228</v>
      </c>
      <c r="Y51" s="41">
        <f t="shared" si="2"/>
        <v>8817026</v>
      </c>
      <c r="Z51" s="42">
        <f>+IF(X51&lt;&gt;0,+(Y51/X51)*100,0)</f>
        <v>139.94772887584386</v>
      </c>
      <c r="AA51" s="39">
        <f>+AA35-AA50</f>
        <v>8450237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-1823726</v>
      </c>
      <c r="D54" s="48">
        <f t="shared" si="3"/>
        <v>0</v>
      </c>
      <c r="E54" s="49">
        <f t="shared" si="3"/>
        <v>4312051</v>
      </c>
      <c r="F54" s="50">
        <f t="shared" si="3"/>
        <v>8450237</v>
      </c>
      <c r="G54" s="50">
        <f t="shared" si="3"/>
        <v>2103365</v>
      </c>
      <c r="H54" s="50">
        <f t="shared" si="3"/>
        <v>2027982</v>
      </c>
      <c r="I54" s="50">
        <f t="shared" si="3"/>
        <v>1676413</v>
      </c>
      <c r="J54" s="50">
        <f t="shared" si="3"/>
        <v>5807760</v>
      </c>
      <c r="K54" s="50">
        <f t="shared" si="3"/>
        <v>-660659</v>
      </c>
      <c r="L54" s="50">
        <f t="shared" si="3"/>
        <v>3843704</v>
      </c>
      <c r="M54" s="50">
        <f t="shared" si="3"/>
        <v>3106069</v>
      </c>
      <c r="N54" s="50">
        <f t="shared" si="3"/>
        <v>6289114</v>
      </c>
      <c r="O54" s="50">
        <f t="shared" si="3"/>
        <v>1993928</v>
      </c>
      <c r="P54" s="50">
        <f t="shared" si="3"/>
        <v>9206</v>
      </c>
      <c r="Q54" s="50">
        <f t="shared" si="3"/>
        <v>1017246</v>
      </c>
      <c r="R54" s="50">
        <f t="shared" si="3"/>
        <v>3020380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15117254</v>
      </c>
      <c r="X54" s="50">
        <f t="shared" si="3"/>
        <v>6300228</v>
      </c>
      <c r="Y54" s="50">
        <f t="shared" si="3"/>
        <v>8817026</v>
      </c>
      <c r="Z54" s="51">
        <f>+IF(X54&lt;&gt;0,+(Y54/X54)*100,0)</f>
        <v>139.94772887584386</v>
      </c>
      <c r="AA54" s="48">
        <f>SUM(AA51:AA53)</f>
        <v>8450237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-1823726</v>
      </c>
      <c r="D56" s="54">
        <f>+D54-D55</f>
        <v>0</v>
      </c>
      <c r="E56" s="55">
        <f t="shared" si="4"/>
        <v>4312051</v>
      </c>
      <c r="F56" s="56">
        <f t="shared" si="4"/>
        <v>8450237</v>
      </c>
      <c r="G56" s="56">
        <f t="shared" si="4"/>
        <v>2103365</v>
      </c>
      <c r="H56" s="56">
        <f t="shared" si="4"/>
        <v>2027982</v>
      </c>
      <c r="I56" s="56">
        <f t="shared" si="4"/>
        <v>1676413</v>
      </c>
      <c r="J56" s="56">
        <f t="shared" si="4"/>
        <v>5807760</v>
      </c>
      <c r="K56" s="56">
        <f t="shared" si="4"/>
        <v>-660659</v>
      </c>
      <c r="L56" s="56">
        <f t="shared" si="4"/>
        <v>3843704</v>
      </c>
      <c r="M56" s="56">
        <f t="shared" si="4"/>
        <v>3106069</v>
      </c>
      <c r="N56" s="56">
        <f t="shared" si="4"/>
        <v>6289114</v>
      </c>
      <c r="O56" s="56">
        <f t="shared" si="4"/>
        <v>1993928</v>
      </c>
      <c r="P56" s="56">
        <f t="shared" si="4"/>
        <v>9206</v>
      </c>
      <c r="Q56" s="56">
        <f t="shared" si="4"/>
        <v>1017246</v>
      </c>
      <c r="R56" s="56">
        <f t="shared" si="4"/>
        <v>3020380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15117254</v>
      </c>
      <c r="X56" s="56">
        <f t="shared" si="4"/>
        <v>6300228</v>
      </c>
      <c r="Y56" s="56">
        <f t="shared" si="4"/>
        <v>8817026</v>
      </c>
      <c r="Z56" s="57">
        <f>+IF(X56&lt;&gt;0,+(Y56/X56)*100,0)</f>
        <v>139.94772887584386</v>
      </c>
      <c r="AA56" s="54">
        <f>+AA54-AA55</f>
        <v>8450237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-1823726</v>
      </c>
      <c r="D59" s="48">
        <f>SUM(D56:D58)</f>
        <v>0</v>
      </c>
      <c r="E59" s="49">
        <f t="shared" si="5"/>
        <v>4312051</v>
      </c>
      <c r="F59" s="50">
        <f t="shared" si="5"/>
        <v>8450237</v>
      </c>
      <c r="G59" s="50">
        <f t="shared" si="5"/>
        <v>2103365</v>
      </c>
      <c r="H59" s="50">
        <f t="shared" si="5"/>
        <v>2027982</v>
      </c>
      <c r="I59" s="50">
        <f t="shared" si="5"/>
        <v>1676413</v>
      </c>
      <c r="J59" s="50">
        <f t="shared" si="5"/>
        <v>5807760</v>
      </c>
      <c r="K59" s="50">
        <f t="shared" si="5"/>
        <v>-660659</v>
      </c>
      <c r="L59" s="50">
        <f t="shared" si="5"/>
        <v>3843704</v>
      </c>
      <c r="M59" s="50">
        <f t="shared" si="5"/>
        <v>3106069</v>
      </c>
      <c r="N59" s="50">
        <f t="shared" si="5"/>
        <v>6289114</v>
      </c>
      <c r="O59" s="50">
        <f t="shared" si="5"/>
        <v>1993928</v>
      </c>
      <c r="P59" s="50">
        <f t="shared" si="5"/>
        <v>9206</v>
      </c>
      <c r="Q59" s="50">
        <f t="shared" si="5"/>
        <v>1017246</v>
      </c>
      <c r="R59" s="50">
        <f t="shared" si="5"/>
        <v>3020380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15117254</v>
      </c>
      <c r="X59" s="50">
        <f t="shared" si="5"/>
        <v>6300228</v>
      </c>
      <c r="Y59" s="50">
        <f t="shared" si="5"/>
        <v>8817026</v>
      </c>
      <c r="Z59" s="51">
        <f>+IF(X59&lt;&gt;0,+(Y59/X59)*100,0)</f>
        <v>139.94772887584386</v>
      </c>
      <c r="AA59" s="48">
        <f>SUM(AA56:AA58)</f>
        <v>8450237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-1823726</v>
      </c>
      <c r="D62" s="65">
        <f>SUM(D59:D61)</f>
        <v>0</v>
      </c>
      <c r="E62" s="66">
        <f t="shared" si="6"/>
        <v>4312051</v>
      </c>
      <c r="F62" s="67">
        <f t="shared" si="6"/>
        <v>8450237</v>
      </c>
      <c r="G62" s="67">
        <f t="shared" si="6"/>
        <v>2103365</v>
      </c>
      <c r="H62" s="67">
        <f t="shared" si="6"/>
        <v>2027982</v>
      </c>
      <c r="I62" s="67">
        <f t="shared" si="6"/>
        <v>1676413</v>
      </c>
      <c r="J62" s="67">
        <f t="shared" si="6"/>
        <v>5807760</v>
      </c>
      <c r="K62" s="67">
        <f t="shared" si="6"/>
        <v>-660659</v>
      </c>
      <c r="L62" s="67">
        <f t="shared" si="6"/>
        <v>3843704</v>
      </c>
      <c r="M62" s="67">
        <f t="shared" si="6"/>
        <v>3106069</v>
      </c>
      <c r="N62" s="67">
        <f t="shared" si="6"/>
        <v>6289114</v>
      </c>
      <c r="O62" s="67">
        <f t="shared" si="6"/>
        <v>1993928</v>
      </c>
      <c r="P62" s="67">
        <f t="shared" si="6"/>
        <v>9206</v>
      </c>
      <c r="Q62" s="67">
        <f t="shared" si="6"/>
        <v>1017246</v>
      </c>
      <c r="R62" s="67">
        <f t="shared" si="6"/>
        <v>3020380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15117254</v>
      </c>
      <c r="X62" s="67">
        <f t="shared" si="6"/>
        <v>6300228</v>
      </c>
      <c r="Y62" s="67">
        <f t="shared" si="6"/>
        <v>8817026</v>
      </c>
      <c r="Z62" s="68">
        <f>+IF(X62&lt;&gt;0,+(Y62/X62)*100,0)</f>
        <v>139.94772887584386</v>
      </c>
      <c r="AA62" s="65">
        <f>SUM(AA59:AA61)</f>
        <v>8450237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19773957</v>
      </c>
      <c r="D8" s="20">
        <v>0</v>
      </c>
      <c r="E8" s="21">
        <v>19420392</v>
      </c>
      <c r="F8" s="22">
        <v>19420392</v>
      </c>
      <c r="G8" s="22">
        <v>0</v>
      </c>
      <c r="H8" s="22">
        <v>0</v>
      </c>
      <c r="I8" s="22">
        <v>1929479</v>
      </c>
      <c r="J8" s="22">
        <v>1929479</v>
      </c>
      <c r="K8" s="22">
        <v>1929488</v>
      </c>
      <c r="L8" s="22">
        <v>0</v>
      </c>
      <c r="M8" s="22">
        <v>1931805</v>
      </c>
      <c r="N8" s="22">
        <v>3861293</v>
      </c>
      <c r="O8" s="22">
        <v>1930865</v>
      </c>
      <c r="P8" s="22">
        <v>1932915</v>
      </c>
      <c r="Q8" s="22">
        <v>-54258647</v>
      </c>
      <c r="R8" s="22">
        <v>-50394867</v>
      </c>
      <c r="S8" s="22">
        <v>0</v>
      </c>
      <c r="T8" s="22">
        <v>0</v>
      </c>
      <c r="U8" s="22">
        <v>0</v>
      </c>
      <c r="V8" s="22">
        <v>0</v>
      </c>
      <c r="W8" s="22">
        <v>-44604095</v>
      </c>
      <c r="X8" s="22">
        <v>14565294</v>
      </c>
      <c r="Y8" s="22">
        <v>-59169389</v>
      </c>
      <c r="Z8" s="23">
        <v>-406.23545944215067</v>
      </c>
      <c r="AA8" s="20">
        <v>19420392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21773957</v>
      </c>
      <c r="D35" s="29">
        <f t="shared" ref="D35:Y35" si="0">SUM(D6:D34)</f>
        <v>0</v>
      </c>
      <c r="E35" s="30">
        <f t="shared" si="0"/>
        <v>19420392</v>
      </c>
      <c r="F35" s="31">
        <f t="shared" si="0"/>
        <v>19420392</v>
      </c>
      <c r="G35" s="31">
        <f t="shared" si="0"/>
        <v>0</v>
      </c>
      <c r="H35" s="31">
        <f t="shared" si="0"/>
        <v>0</v>
      </c>
      <c r="I35" s="31">
        <f t="shared" si="0"/>
        <v>1929479</v>
      </c>
      <c r="J35" s="31">
        <f t="shared" si="0"/>
        <v>1929479</v>
      </c>
      <c r="K35" s="31">
        <f t="shared" si="0"/>
        <v>1929488</v>
      </c>
      <c r="L35" s="31">
        <f t="shared" si="0"/>
        <v>0</v>
      </c>
      <c r="M35" s="31">
        <f t="shared" si="0"/>
        <v>1931805</v>
      </c>
      <c r="N35" s="31">
        <f t="shared" si="0"/>
        <v>3861293</v>
      </c>
      <c r="O35" s="31">
        <f t="shared" si="0"/>
        <v>1930865</v>
      </c>
      <c r="P35" s="31">
        <f t="shared" si="0"/>
        <v>1932915</v>
      </c>
      <c r="Q35" s="31">
        <f t="shared" si="0"/>
        <v>-54258647</v>
      </c>
      <c r="R35" s="31">
        <f t="shared" si="0"/>
        <v>-50394867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-44604095</v>
      </c>
      <c r="X35" s="31">
        <f t="shared" si="0"/>
        <v>14565294</v>
      </c>
      <c r="Y35" s="31">
        <f t="shared" si="0"/>
        <v>-59169389</v>
      </c>
      <c r="Z35" s="32">
        <f>+IF(X35&lt;&gt;0,+(Y35/X35)*100,0)</f>
        <v>-406.23545944215067</v>
      </c>
      <c r="AA35" s="29">
        <f>SUM(AA6:AA34)</f>
        <v>19420392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9395177</v>
      </c>
      <c r="D37" s="20">
        <v>0</v>
      </c>
      <c r="E37" s="21">
        <v>8742912</v>
      </c>
      <c r="F37" s="22">
        <v>8742912</v>
      </c>
      <c r="G37" s="22">
        <v>0</v>
      </c>
      <c r="H37" s="22">
        <v>0</v>
      </c>
      <c r="I37" s="22">
        <v>0</v>
      </c>
      <c r="J37" s="22">
        <v>0</v>
      </c>
      <c r="K37" s="22">
        <v>779224</v>
      </c>
      <c r="L37" s="22">
        <v>0</v>
      </c>
      <c r="M37" s="22">
        <v>3046983</v>
      </c>
      <c r="N37" s="22">
        <v>3826207</v>
      </c>
      <c r="O37" s="22">
        <v>65715</v>
      </c>
      <c r="P37" s="22">
        <v>0</v>
      </c>
      <c r="Q37" s="22">
        <v>861824</v>
      </c>
      <c r="R37" s="22">
        <v>927539</v>
      </c>
      <c r="S37" s="22">
        <v>0</v>
      </c>
      <c r="T37" s="22">
        <v>0</v>
      </c>
      <c r="U37" s="22">
        <v>0</v>
      </c>
      <c r="V37" s="22">
        <v>0</v>
      </c>
      <c r="W37" s="22">
        <v>4753746</v>
      </c>
      <c r="X37" s="22">
        <v>6557184</v>
      </c>
      <c r="Y37" s="22">
        <v>-1803438</v>
      </c>
      <c r="Z37" s="23">
        <v>-27.50323919536191</v>
      </c>
      <c r="AA37" s="20">
        <v>8742912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54333414</v>
      </c>
      <c r="D41" s="20">
        <v>0</v>
      </c>
      <c r="E41" s="21">
        <v>6797000</v>
      </c>
      <c r="F41" s="22">
        <v>6797000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5097753</v>
      </c>
      <c r="Y41" s="22">
        <v>-5097753</v>
      </c>
      <c r="Z41" s="23">
        <v>-100</v>
      </c>
      <c r="AA41" s="20">
        <v>6797000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360344</v>
      </c>
      <c r="D47" s="20">
        <v>0</v>
      </c>
      <c r="E47" s="21">
        <v>474876</v>
      </c>
      <c r="F47" s="22">
        <v>474876</v>
      </c>
      <c r="G47" s="22">
        <v>0</v>
      </c>
      <c r="H47" s="22">
        <v>0</v>
      </c>
      <c r="I47" s="22">
        <v>0</v>
      </c>
      <c r="J47" s="22">
        <v>0</v>
      </c>
      <c r="K47" s="22">
        <v>70208</v>
      </c>
      <c r="L47" s="22">
        <v>0</v>
      </c>
      <c r="M47" s="22">
        <v>24491</v>
      </c>
      <c r="N47" s="22">
        <v>94699</v>
      </c>
      <c r="O47" s="22">
        <v>638</v>
      </c>
      <c r="P47" s="22">
        <v>0</v>
      </c>
      <c r="Q47" s="22">
        <v>7969</v>
      </c>
      <c r="R47" s="22">
        <v>8607</v>
      </c>
      <c r="S47" s="22">
        <v>0</v>
      </c>
      <c r="T47" s="22">
        <v>0</v>
      </c>
      <c r="U47" s="22">
        <v>0</v>
      </c>
      <c r="V47" s="22">
        <v>0</v>
      </c>
      <c r="W47" s="22">
        <v>103306</v>
      </c>
      <c r="X47" s="22">
        <v>356157</v>
      </c>
      <c r="Y47" s="22">
        <v>-252851</v>
      </c>
      <c r="Z47" s="23">
        <v>-70.994252534696784</v>
      </c>
      <c r="AA47" s="20">
        <v>474876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64088935</v>
      </c>
      <c r="D50" s="29">
        <f t="shared" ref="D50:Y50" si="1">SUM(D37:D49)</f>
        <v>0</v>
      </c>
      <c r="E50" s="30">
        <f t="shared" si="1"/>
        <v>16014788</v>
      </c>
      <c r="F50" s="31">
        <f t="shared" si="1"/>
        <v>16014788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849432</v>
      </c>
      <c r="L50" s="31">
        <f t="shared" si="1"/>
        <v>0</v>
      </c>
      <c r="M50" s="31">
        <f t="shared" si="1"/>
        <v>3071474</v>
      </c>
      <c r="N50" s="31">
        <f t="shared" si="1"/>
        <v>3920906</v>
      </c>
      <c r="O50" s="31">
        <f t="shared" si="1"/>
        <v>66353</v>
      </c>
      <c r="P50" s="31">
        <f t="shared" si="1"/>
        <v>0</v>
      </c>
      <c r="Q50" s="31">
        <f t="shared" si="1"/>
        <v>869793</v>
      </c>
      <c r="R50" s="31">
        <f t="shared" si="1"/>
        <v>936146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4857052</v>
      </c>
      <c r="X50" s="31">
        <f t="shared" si="1"/>
        <v>12011094</v>
      </c>
      <c r="Y50" s="31">
        <f t="shared" si="1"/>
        <v>-7154042</v>
      </c>
      <c r="Z50" s="32">
        <f>+IF(X50&lt;&gt;0,+(Y50/X50)*100,0)</f>
        <v>-59.561951642373288</v>
      </c>
      <c r="AA50" s="29">
        <f>SUM(AA37:AA49)</f>
        <v>16014788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-42314978</v>
      </c>
      <c r="D51" s="39">
        <f t="shared" si="2"/>
        <v>0</v>
      </c>
      <c r="E51" s="40">
        <f t="shared" si="2"/>
        <v>3405604</v>
      </c>
      <c r="F51" s="41">
        <f t="shared" si="2"/>
        <v>3405604</v>
      </c>
      <c r="G51" s="41">
        <f t="shared" si="2"/>
        <v>0</v>
      </c>
      <c r="H51" s="41">
        <f t="shared" si="2"/>
        <v>0</v>
      </c>
      <c r="I51" s="41">
        <f t="shared" si="2"/>
        <v>1929479</v>
      </c>
      <c r="J51" s="41">
        <f t="shared" si="2"/>
        <v>1929479</v>
      </c>
      <c r="K51" s="41">
        <f t="shared" si="2"/>
        <v>1080056</v>
      </c>
      <c r="L51" s="41">
        <f t="shared" si="2"/>
        <v>0</v>
      </c>
      <c r="M51" s="41">
        <f t="shared" si="2"/>
        <v>-1139669</v>
      </c>
      <c r="N51" s="41">
        <f t="shared" si="2"/>
        <v>-59613</v>
      </c>
      <c r="O51" s="41">
        <f t="shared" si="2"/>
        <v>1864512</v>
      </c>
      <c r="P51" s="41">
        <f t="shared" si="2"/>
        <v>1932915</v>
      </c>
      <c r="Q51" s="41">
        <f t="shared" si="2"/>
        <v>-55128440</v>
      </c>
      <c r="R51" s="41">
        <f t="shared" si="2"/>
        <v>-51331013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-49461147</v>
      </c>
      <c r="X51" s="41">
        <f t="shared" si="2"/>
        <v>2554200</v>
      </c>
      <c r="Y51" s="41">
        <f t="shared" si="2"/>
        <v>-52015347</v>
      </c>
      <c r="Z51" s="42">
        <f>+IF(X51&lt;&gt;0,+(Y51/X51)*100,0)</f>
        <v>-2036.4633544749825</v>
      </c>
      <c r="AA51" s="39">
        <f>+AA35-AA50</f>
        <v>3405604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-42314978</v>
      </c>
      <c r="D54" s="48">
        <f t="shared" si="3"/>
        <v>0</v>
      </c>
      <c r="E54" s="49">
        <f t="shared" si="3"/>
        <v>3405604</v>
      </c>
      <c r="F54" s="50">
        <f t="shared" si="3"/>
        <v>3405604</v>
      </c>
      <c r="G54" s="50">
        <f t="shared" si="3"/>
        <v>0</v>
      </c>
      <c r="H54" s="50">
        <f t="shared" si="3"/>
        <v>0</v>
      </c>
      <c r="I54" s="50">
        <f t="shared" si="3"/>
        <v>1929479</v>
      </c>
      <c r="J54" s="50">
        <f t="shared" si="3"/>
        <v>1929479</v>
      </c>
      <c r="K54" s="50">
        <f t="shared" si="3"/>
        <v>1080056</v>
      </c>
      <c r="L54" s="50">
        <f t="shared" si="3"/>
        <v>0</v>
      </c>
      <c r="M54" s="50">
        <f t="shared" si="3"/>
        <v>-1139669</v>
      </c>
      <c r="N54" s="50">
        <f t="shared" si="3"/>
        <v>-59613</v>
      </c>
      <c r="O54" s="50">
        <f t="shared" si="3"/>
        <v>1864512</v>
      </c>
      <c r="P54" s="50">
        <f t="shared" si="3"/>
        <v>1932915</v>
      </c>
      <c r="Q54" s="50">
        <f t="shared" si="3"/>
        <v>-55128440</v>
      </c>
      <c r="R54" s="50">
        <f t="shared" si="3"/>
        <v>-51331013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-49461147</v>
      </c>
      <c r="X54" s="50">
        <f t="shared" si="3"/>
        <v>2554200</v>
      </c>
      <c r="Y54" s="50">
        <f t="shared" si="3"/>
        <v>-52015347</v>
      </c>
      <c r="Z54" s="51">
        <f>+IF(X54&lt;&gt;0,+(Y54/X54)*100,0)</f>
        <v>-2036.4633544749825</v>
      </c>
      <c r="AA54" s="48">
        <f>SUM(AA51:AA53)</f>
        <v>3405604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-42314978</v>
      </c>
      <c r="D56" s="54">
        <f>+D54-D55</f>
        <v>0</v>
      </c>
      <c r="E56" s="55">
        <f t="shared" si="4"/>
        <v>3405604</v>
      </c>
      <c r="F56" s="56">
        <f t="shared" si="4"/>
        <v>3405604</v>
      </c>
      <c r="G56" s="56">
        <f t="shared" si="4"/>
        <v>0</v>
      </c>
      <c r="H56" s="56">
        <f t="shared" si="4"/>
        <v>0</v>
      </c>
      <c r="I56" s="56">
        <f t="shared" si="4"/>
        <v>1929479</v>
      </c>
      <c r="J56" s="56">
        <f t="shared" si="4"/>
        <v>1929479</v>
      </c>
      <c r="K56" s="56">
        <f t="shared" si="4"/>
        <v>1080056</v>
      </c>
      <c r="L56" s="56">
        <f t="shared" si="4"/>
        <v>0</v>
      </c>
      <c r="M56" s="56">
        <f t="shared" si="4"/>
        <v>-1139669</v>
      </c>
      <c r="N56" s="56">
        <f t="shared" si="4"/>
        <v>-59613</v>
      </c>
      <c r="O56" s="56">
        <f t="shared" si="4"/>
        <v>1864512</v>
      </c>
      <c r="P56" s="56">
        <f t="shared" si="4"/>
        <v>1932915</v>
      </c>
      <c r="Q56" s="56">
        <f t="shared" si="4"/>
        <v>-55128440</v>
      </c>
      <c r="R56" s="56">
        <f t="shared" si="4"/>
        <v>-51331013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-49461147</v>
      </c>
      <c r="X56" s="56">
        <f t="shared" si="4"/>
        <v>2554200</v>
      </c>
      <c r="Y56" s="56">
        <f t="shared" si="4"/>
        <v>-52015347</v>
      </c>
      <c r="Z56" s="57">
        <f>+IF(X56&lt;&gt;0,+(Y56/X56)*100,0)</f>
        <v>-2036.4633544749825</v>
      </c>
      <c r="AA56" s="54">
        <f>+AA54-AA55</f>
        <v>3405604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-42314978</v>
      </c>
      <c r="D59" s="48">
        <f>SUM(D56:D58)</f>
        <v>0</v>
      </c>
      <c r="E59" s="49">
        <f t="shared" si="5"/>
        <v>3405604</v>
      </c>
      <c r="F59" s="50">
        <f t="shared" si="5"/>
        <v>3405604</v>
      </c>
      <c r="G59" s="50">
        <f t="shared" si="5"/>
        <v>0</v>
      </c>
      <c r="H59" s="50">
        <f t="shared" si="5"/>
        <v>0</v>
      </c>
      <c r="I59" s="50">
        <f t="shared" si="5"/>
        <v>1929479</v>
      </c>
      <c r="J59" s="50">
        <f t="shared" si="5"/>
        <v>1929479</v>
      </c>
      <c r="K59" s="50">
        <f t="shared" si="5"/>
        <v>1080056</v>
      </c>
      <c r="L59" s="50">
        <f t="shared" si="5"/>
        <v>0</v>
      </c>
      <c r="M59" s="50">
        <f t="shared" si="5"/>
        <v>-1139669</v>
      </c>
      <c r="N59" s="50">
        <f t="shared" si="5"/>
        <v>-59613</v>
      </c>
      <c r="O59" s="50">
        <f t="shared" si="5"/>
        <v>1864512</v>
      </c>
      <c r="P59" s="50">
        <f t="shared" si="5"/>
        <v>1932915</v>
      </c>
      <c r="Q59" s="50">
        <f t="shared" si="5"/>
        <v>-55128440</v>
      </c>
      <c r="R59" s="50">
        <f t="shared" si="5"/>
        <v>-51331013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-49461147</v>
      </c>
      <c r="X59" s="50">
        <f t="shared" si="5"/>
        <v>2554200</v>
      </c>
      <c r="Y59" s="50">
        <f t="shared" si="5"/>
        <v>-52015347</v>
      </c>
      <c r="Z59" s="51">
        <f>+IF(X59&lt;&gt;0,+(Y59/X59)*100,0)</f>
        <v>-2036.4633544749825</v>
      </c>
      <c r="AA59" s="48">
        <f>SUM(AA56:AA58)</f>
        <v>3405604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-42314978</v>
      </c>
      <c r="D62" s="65">
        <f>SUM(D59:D61)</f>
        <v>0</v>
      </c>
      <c r="E62" s="66">
        <f t="shared" si="6"/>
        <v>3405604</v>
      </c>
      <c r="F62" s="67">
        <f t="shared" si="6"/>
        <v>3405604</v>
      </c>
      <c r="G62" s="67">
        <f t="shared" si="6"/>
        <v>0</v>
      </c>
      <c r="H62" s="67">
        <f t="shared" si="6"/>
        <v>0</v>
      </c>
      <c r="I62" s="67">
        <f t="shared" si="6"/>
        <v>1929479</v>
      </c>
      <c r="J62" s="67">
        <f t="shared" si="6"/>
        <v>1929479</v>
      </c>
      <c r="K62" s="67">
        <f t="shared" si="6"/>
        <v>1080056</v>
      </c>
      <c r="L62" s="67">
        <f t="shared" si="6"/>
        <v>0</v>
      </c>
      <c r="M62" s="67">
        <f t="shared" si="6"/>
        <v>-1139669</v>
      </c>
      <c r="N62" s="67">
        <f t="shared" si="6"/>
        <v>-59613</v>
      </c>
      <c r="O62" s="67">
        <f t="shared" si="6"/>
        <v>1864512</v>
      </c>
      <c r="P62" s="67">
        <f t="shared" si="6"/>
        <v>1932915</v>
      </c>
      <c r="Q62" s="67">
        <f t="shared" si="6"/>
        <v>-55128440</v>
      </c>
      <c r="R62" s="67">
        <f t="shared" si="6"/>
        <v>-51331013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-49461147</v>
      </c>
      <c r="X62" s="67">
        <f t="shared" si="6"/>
        <v>2554200</v>
      </c>
      <c r="Y62" s="67">
        <f t="shared" si="6"/>
        <v>-52015347</v>
      </c>
      <c r="Z62" s="68">
        <f>+IF(X62&lt;&gt;0,+(Y62/X62)*100,0)</f>
        <v>-2036.4633544749825</v>
      </c>
      <c r="AA62" s="65">
        <f>SUM(AA59:AA61)</f>
        <v>3405604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3543995</v>
      </c>
      <c r="F8" s="22">
        <v>3543995</v>
      </c>
      <c r="G8" s="22">
        <v>224009</v>
      </c>
      <c r="H8" s="22">
        <v>277772</v>
      </c>
      <c r="I8" s="22">
        <v>277855</v>
      </c>
      <c r="J8" s="22">
        <v>779636</v>
      </c>
      <c r="K8" s="22">
        <v>299832</v>
      </c>
      <c r="L8" s="22">
        <v>291977</v>
      </c>
      <c r="M8" s="22">
        <v>283172</v>
      </c>
      <c r="N8" s="22">
        <v>874981</v>
      </c>
      <c r="O8" s="22">
        <v>288518</v>
      </c>
      <c r="P8" s="22">
        <v>296907</v>
      </c>
      <c r="Q8" s="22">
        <v>282592</v>
      </c>
      <c r="R8" s="22">
        <v>868017</v>
      </c>
      <c r="S8" s="22">
        <v>0</v>
      </c>
      <c r="T8" s="22">
        <v>0</v>
      </c>
      <c r="U8" s="22">
        <v>0</v>
      </c>
      <c r="V8" s="22">
        <v>0</v>
      </c>
      <c r="W8" s="22">
        <v>2522634</v>
      </c>
      <c r="X8" s="22">
        <v>2657997</v>
      </c>
      <c r="Y8" s="22">
        <v>-135363</v>
      </c>
      <c r="Z8" s="23">
        <v>-5.0926694048187411</v>
      </c>
      <c r="AA8" s="20">
        <v>3543995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843672</v>
      </c>
      <c r="F13" s="22">
        <v>843672</v>
      </c>
      <c r="G13" s="22">
        <v>80352</v>
      </c>
      <c r="H13" s="22">
        <v>77658</v>
      </c>
      <c r="I13" s="22">
        <v>80708</v>
      </c>
      <c r="J13" s="22">
        <v>238718</v>
      </c>
      <c r="K13" s="22">
        <v>83247</v>
      </c>
      <c r="L13" s="22">
        <v>84267</v>
      </c>
      <c r="M13" s="22">
        <v>85217</v>
      </c>
      <c r="N13" s="22">
        <v>252731</v>
      </c>
      <c r="O13" s="22">
        <v>85894</v>
      </c>
      <c r="P13" s="22">
        <v>87002</v>
      </c>
      <c r="Q13" s="22">
        <v>86477</v>
      </c>
      <c r="R13" s="22">
        <v>259373</v>
      </c>
      <c r="S13" s="22">
        <v>0</v>
      </c>
      <c r="T13" s="22">
        <v>0</v>
      </c>
      <c r="U13" s="22">
        <v>0</v>
      </c>
      <c r="V13" s="22">
        <v>0</v>
      </c>
      <c r="W13" s="22">
        <v>750822</v>
      </c>
      <c r="X13" s="22">
        <v>632754</v>
      </c>
      <c r="Y13" s="22">
        <v>118068</v>
      </c>
      <c r="Z13" s="23">
        <v>18.659384215666751</v>
      </c>
      <c r="AA13" s="20">
        <v>843672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4387667</v>
      </c>
      <c r="F35" s="31">
        <f t="shared" si="0"/>
        <v>4387667</v>
      </c>
      <c r="G35" s="31">
        <f t="shared" si="0"/>
        <v>304361</v>
      </c>
      <c r="H35" s="31">
        <f t="shared" si="0"/>
        <v>355430</v>
      </c>
      <c r="I35" s="31">
        <f t="shared" si="0"/>
        <v>358563</v>
      </c>
      <c r="J35" s="31">
        <f t="shared" si="0"/>
        <v>1018354</v>
      </c>
      <c r="K35" s="31">
        <f t="shared" si="0"/>
        <v>383079</v>
      </c>
      <c r="L35" s="31">
        <f t="shared" si="0"/>
        <v>376244</v>
      </c>
      <c r="M35" s="31">
        <f t="shared" si="0"/>
        <v>368389</v>
      </c>
      <c r="N35" s="31">
        <f t="shared" si="0"/>
        <v>1127712</v>
      </c>
      <c r="O35" s="31">
        <f t="shared" si="0"/>
        <v>374412</v>
      </c>
      <c r="P35" s="31">
        <f t="shared" si="0"/>
        <v>383909</v>
      </c>
      <c r="Q35" s="31">
        <f t="shared" si="0"/>
        <v>369069</v>
      </c>
      <c r="R35" s="31">
        <f t="shared" si="0"/>
        <v>1127390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3273456</v>
      </c>
      <c r="X35" s="31">
        <f t="shared" si="0"/>
        <v>3290751</v>
      </c>
      <c r="Y35" s="31">
        <f t="shared" si="0"/>
        <v>-17295</v>
      </c>
      <c r="Z35" s="32">
        <f>+IF(X35&lt;&gt;0,+(Y35/X35)*100,0)</f>
        <v>-0.52556392142705421</v>
      </c>
      <c r="AA35" s="29">
        <f>SUM(AA6:AA34)</f>
        <v>4387667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8346657</v>
      </c>
      <c r="F37" s="22">
        <v>8346657</v>
      </c>
      <c r="G37" s="22">
        <v>0</v>
      </c>
      <c r="H37" s="22">
        <v>565971</v>
      </c>
      <c r="I37" s="22">
        <v>272494</v>
      </c>
      <c r="J37" s="22">
        <v>838465</v>
      </c>
      <c r="K37" s="22">
        <v>350917</v>
      </c>
      <c r="L37" s="22">
        <v>278591</v>
      </c>
      <c r="M37" s="22">
        <v>277512</v>
      </c>
      <c r="N37" s="22">
        <v>907020</v>
      </c>
      <c r="O37" s="22">
        <v>277765</v>
      </c>
      <c r="P37" s="22">
        <v>277765</v>
      </c>
      <c r="Q37" s="22">
        <v>309471</v>
      </c>
      <c r="R37" s="22">
        <v>865001</v>
      </c>
      <c r="S37" s="22">
        <v>0</v>
      </c>
      <c r="T37" s="22">
        <v>0</v>
      </c>
      <c r="U37" s="22">
        <v>0</v>
      </c>
      <c r="V37" s="22">
        <v>0</v>
      </c>
      <c r="W37" s="22">
        <v>2610486</v>
      </c>
      <c r="X37" s="22">
        <v>6260004</v>
      </c>
      <c r="Y37" s="22">
        <v>-3649518</v>
      </c>
      <c r="Z37" s="23">
        <v>-58.298972332925025</v>
      </c>
      <c r="AA37" s="20">
        <v>8346657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0</v>
      </c>
      <c r="J44" s="22">
        <v>0</v>
      </c>
      <c r="K44" s="22">
        <v>185770</v>
      </c>
      <c r="L44" s="22">
        <v>0</v>
      </c>
      <c r="M44" s="22">
        <v>60008</v>
      </c>
      <c r="N44" s="22">
        <v>245778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245778</v>
      </c>
      <c r="X44" s="22">
        <v>1125000</v>
      </c>
      <c r="Y44" s="22">
        <v>-879222</v>
      </c>
      <c r="Z44" s="23">
        <v>-78.153066666666675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1465</v>
      </c>
      <c r="I47" s="22">
        <v>670</v>
      </c>
      <c r="J47" s="22">
        <v>2135</v>
      </c>
      <c r="K47" s="22">
        <v>1443</v>
      </c>
      <c r="L47" s="22">
        <v>709</v>
      </c>
      <c r="M47" s="22">
        <v>709</v>
      </c>
      <c r="N47" s="22">
        <v>2861</v>
      </c>
      <c r="O47" s="22">
        <v>712</v>
      </c>
      <c r="P47" s="22">
        <v>712</v>
      </c>
      <c r="Q47" s="22">
        <v>712</v>
      </c>
      <c r="R47" s="22">
        <v>2136</v>
      </c>
      <c r="S47" s="22">
        <v>0</v>
      </c>
      <c r="T47" s="22">
        <v>0</v>
      </c>
      <c r="U47" s="22">
        <v>0</v>
      </c>
      <c r="V47" s="22">
        <v>0</v>
      </c>
      <c r="W47" s="22">
        <v>7132</v>
      </c>
      <c r="X47" s="22">
        <v>0</v>
      </c>
      <c r="Y47" s="22">
        <v>7132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9846657</v>
      </c>
      <c r="F50" s="31">
        <f t="shared" si="1"/>
        <v>9846657</v>
      </c>
      <c r="G50" s="31">
        <f t="shared" si="1"/>
        <v>0</v>
      </c>
      <c r="H50" s="31">
        <f t="shared" si="1"/>
        <v>567436</v>
      </c>
      <c r="I50" s="31">
        <f t="shared" si="1"/>
        <v>273164</v>
      </c>
      <c r="J50" s="31">
        <f t="shared" si="1"/>
        <v>840600</v>
      </c>
      <c r="K50" s="31">
        <f t="shared" si="1"/>
        <v>538130</v>
      </c>
      <c r="L50" s="31">
        <f t="shared" si="1"/>
        <v>279300</v>
      </c>
      <c r="M50" s="31">
        <f t="shared" si="1"/>
        <v>338229</v>
      </c>
      <c r="N50" s="31">
        <f t="shared" si="1"/>
        <v>1155659</v>
      </c>
      <c r="O50" s="31">
        <f t="shared" si="1"/>
        <v>278477</v>
      </c>
      <c r="P50" s="31">
        <f t="shared" si="1"/>
        <v>278477</v>
      </c>
      <c r="Q50" s="31">
        <f t="shared" si="1"/>
        <v>310183</v>
      </c>
      <c r="R50" s="31">
        <f t="shared" si="1"/>
        <v>867137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2863396</v>
      </c>
      <c r="X50" s="31">
        <f t="shared" si="1"/>
        <v>7385004</v>
      </c>
      <c r="Y50" s="31">
        <f t="shared" si="1"/>
        <v>-4521608</v>
      </c>
      <c r="Z50" s="32">
        <f>+IF(X50&lt;&gt;0,+(Y50/X50)*100,0)</f>
        <v>-61.226886268443458</v>
      </c>
      <c r="AA50" s="29">
        <f>SUM(AA37:AA49)</f>
        <v>9846657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-5458990</v>
      </c>
      <c r="F51" s="41">
        <f t="shared" si="2"/>
        <v>-5458990</v>
      </c>
      <c r="G51" s="41">
        <f t="shared" si="2"/>
        <v>304361</v>
      </c>
      <c r="H51" s="41">
        <f t="shared" si="2"/>
        <v>-212006</v>
      </c>
      <c r="I51" s="41">
        <f t="shared" si="2"/>
        <v>85399</v>
      </c>
      <c r="J51" s="41">
        <f t="shared" si="2"/>
        <v>177754</v>
      </c>
      <c r="K51" s="41">
        <f t="shared" si="2"/>
        <v>-155051</v>
      </c>
      <c r="L51" s="41">
        <f t="shared" si="2"/>
        <v>96944</v>
      </c>
      <c r="M51" s="41">
        <f t="shared" si="2"/>
        <v>30160</v>
      </c>
      <c r="N51" s="41">
        <f t="shared" si="2"/>
        <v>-27947</v>
      </c>
      <c r="O51" s="41">
        <f t="shared" si="2"/>
        <v>95935</v>
      </c>
      <c r="P51" s="41">
        <f t="shared" si="2"/>
        <v>105432</v>
      </c>
      <c r="Q51" s="41">
        <f t="shared" si="2"/>
        <v>58886</v>
      </c>
      <c r="R51" s="41">
        <f t="shared" si="2"/>
        <v>260253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410060</v>
      </c>
      <c r="X51" s="41">
        <f t="shared" si="2"/>
        <v>-4094253</v>
      </c>
      <c r="Y51" s="41">
        <f t="shared" si="2"/>
        <v>4504313</v>
      </c>
      <c r="Z51" s="42">
        <f>+IF(X51&lt;&gt;0,+(Y51/X51)*100,0)</f>
        <v>-110.01550221737642</v>
      </c>
      <c r="AA51" s="39">
        <f>+AA35-AA50</f>
        <v>-5458990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-5458990</v>
      </c>
      <c r="F54" s="50">
        <f t="shared" si="3"/>
        <v>-5458990</v>
      </c>
      <c r="G54" s="50">
        <f t="shared" si="3"/>
        <v>304361</v>
      </c>
      <c r="H54" s="50">
        <f t="shared" si="3"/>
        <v>-212006</v>
      </c>
      <c r="I54" s="50">
        <f t="shared" si="3"/>
        <v>85399</v>
      </c>
      <c r="J54" s="50">
        <f t="shared" si="3"/>
        <v>177754</v>
      </c>
      <c r="K54" s="50">
        <f t="shared" si="3"/>
        <v>-155051</v>
      </c>
      <c r="L54" s="50">
        <f t="shared" si="3"/>
        <v>96944</v>
      </c>
      <c r="M54" s="50">
        <f t="shared" si="3"/>
        <v>30160</v>
      </c>
      <c r="N54" s="50">
        <f t="shared" si="3"/>
        <v>-27947</v>
      </c>
      <c r="O54" s="50">
        <f t="shared" si="3"/>
        <v>95935</v>
      </c>
      <c r="P54" s="50">
        <f t="shared" si="3"/>
        <v>105432</v>
      </c>
      <c r="Q54" s="50">
        <f t="shared" si="3"/>
        <v>58886</v>
      </c>
      <c r="R54" s="50">
        <f t="shared" si="3"/>
        <v>260253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410060</v>
      </c>
      <c r="X54" s="50">
        <f t="shared" si="3"/>
        <v>-4094253</v>
      </c>
      <c r="Y54" s="50">
        <f t="shared" si="3"/>
        <v>4504313</v>
      </c>
      <c r="Z54" s="51">
        <f>+IF(X54&lt;&gt;0,+(Y54/X54)*100,0)</f>
        <v>-110.01550221737642</v>
      </c>
      <c r="AA54" s="48">
        <f>SUM(AA51:AA53)</f>
        <v>-5458990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-5458990</v>
      </c>
      <c r="F56" s="56">
        <f t="shared" si="4"/>
        <v>-5458990</v>
      </c>
      <c r="G56" s="56">
        <f t="shared" si="4"/>
        <v>304361</v>
      </c>
      <c r="H56" s="56">
        <f t="shared" si="4"/>
        <v>-212006</v>
      </c>
      <c r="I56" s="56">
        <f t="shared" si="4"/>
        <v>85399</v>
      </c>
      <c r="J56" s="56">
        <f t="shared" si="4"/>
        <v>177754</v>
      </c>
      <c r="K56" s="56">
        <f t="shared" si="4"/>
        <v>-155051</v>
      </c>
      <c r="L56" s="56">
        <f t="shared" si="4"/>
        <v>96944</v>
      </c>
      <c r="M56" s="56">
        <f t="shared" si="4"/>
        <v>30160</v>
      </c>
      <c r="N56" s="56">
        <f t="shared" si="4"/>
        <v>-27947</v>
      </c>
      <c r="O56" s="56">
        <f t="shared" si="4"/>
        <v>95935</v>
      </c>
      <c r="P56" s="56">
        <f t="shared" si="4"/>
        <v>105432</v>
      </c>
      <c r="Q56" s="56">
        <f t="shared" si="4"/>
        <v>58886</v>
      </c>
      <c r="R56" s="56">
        <f t="shared" si="4"/>
        <v>260253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410060</v>
      </c>
      <c r="X56" s="56">
        <f t="shared" si="4"/>
        <v>-4094253</v>
      </c>
      <c r="Y56" s="56">
        <f t="shared" si="4"/>
        <v>4504313</v>
      </c>
      <c r="Z56" s="57">
        <f>+IF(X56&lt;&gt;0,+(Y56/X56)*100,0)</f>
        <v>-110.01550221737642</v>
      </c>
      <c r="AA56" s="54">
        <f>+AA54-AA55</f>
        <v>-5458990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-5458990</v>
      </c>
      <c r="F59" s="50">
        <f t="shared" si="5"/>
        <v>-5458990</v>
      </c>
      <c r="G59" s="50">
        <f t="shared" si="5"/>
        <v>304361</v>
      </c>
      <c r="H59" s="50">
        <f t="shared" si="5"/>
        <v>-212006</v>
      </c>
      <c r="I59" s="50">
        <f t="shared" si="5"/>
        <v>85399</v>
      </c>
      <c r="J59" s="50">
        <f t="shared" si="5"/>
        <v>177754</v>
      </c>
      <c r="K59" s="50">
        <f t="shared" si="5"/>
        <v>-155051</v>
      </c>
      <c r="L59" s="50">
        <f t="shared" si="5"/>
        <v>96944</v>
      </c>
      <c r="M59" s="50">
        <f t="shared" si="5"/>
        <v>30160</v>
      </c>
      <c r="N59" s="50">
        <f t="shared" si="5"/>
        <v>-27947</v>
      </c>
      <c r="O59" s="50">
        <f t="shared" si="5"/>
        <v>95935</v>
      </c>
      <c r="P59" s="50">
        <f t="shared" si="5"/>
        <v>105432</v>
      </c>
      <c r="Q59" s="50">
        <f t="shared" si="5"/>
        <v>58886</v>
      </c>
      <c r="R59" s="50">
        <f t="shared" si="5"/>
        <v>260253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410060</v>
      </c>
      <c r="X59" s="50">
        <f t="shared" si="5"/>
        <v>-4094253</v>
      </c>
      <c r="Y59" s="50">
        <f t="shared" si="5"/>
        <v>4504313</v>
      </c>
      <c r="Z59" s="51">
        <f>+IF(X59&lt;&gt;0,+(Y59/X59)*100,0)</f>
        <v>-110.01550221737642</v>
      </c>
      <c r="AA59" s="48">
        <f>SUM(AA56:AA58)</f>
        <v>-5458990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-5458990</v>
      </c>
      <c r="F62" s="67">
        <f t="shared" si="6"/>
        <v>-5458990</v>
      </c>
      <c r="G62" s="67">
        <f t="shared" si="6"/>
        <v>304361</v>
      </c>
      <c r="H62" s="67">
        <f t="shared" si="6"/>
        <v>-212006</v>
      </c>
      <c r="I62" s="67">
        <f t="shared" si="6"/>
        <v>85399</v>
      </c>
      <c r="J62" s="67">
        <f t="shared" si="6"/>
        <v>177754</v>
      </c>
      <c r="K62" s="67">
        <f t="shared" si="6"/>
        <v>-155051</v>
      </c>
      <c r="L62" s="67">
        <f t="shared" si="6"/>
        <v>96944</v>
      </c>
      <c r="M62" s="67">
        <f t="shared" si="6"/>
        <v>30160</v>
      </c>
      <c r="N62" s="67">
        <f t="shared" si="6"/>
        <v>-27947</v>
      </c>
      <c r="O62" s="67">
        <f t="shared" si="6"/>
        <v>95935</v>
      </c>
      <c r="P62" s="67">
        <f t="shared" si="6"/>
        <v>105432</v>
      </c>
      <c r="Q62" s="67">
        <f t="shared" si="6"/>
        <v>58886</v>
      </c>
      <c r="R62" s="67">
        <f t="shared" si="6"/>
        <v>260253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410060</v>
      </c>
      <c r="X62" s="67">
        <f t="shared" si="6"/>
        <v>-4094253</v>
      </c>
      <c r="Y62" s="67">
        <f t="shared" si="6"/>
        <v>4504313</v>
      </c>
      <c r="Z62" s="68">
        <f>+IF(X62&lt;&gt;0,+(Y62/X62)*100,0)</f>
        <v>-110.01550221737642</v>
      </c>
      <c r="AA62" s="65">
        <f>SUM(AA59:AA61)</f>
        <v>-5458990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18210852</v>
      </c>
      <c r="D8" s="20">
        <v>0</v>
      </c>
      <c r="E8" s="21">
        <v>17760602</v>
      </c>
      <c r="F8" s="22">
        <v>19106990</v>
      </c>
      <c r="G8" s="22">
        <v>1590245</v>
      </c>
      <c r="H8" s="22">
        <v>1593702</v>
      </c>
      <c r="I8" s="22">
        <v>1591541</v>
      </c>
      <c r="J8" s="22">
        <v>4775488</v>
      </c>
      <c r="K8" s="22">
        <v>1592092</v>
      </c>
      <c r="L8" s="22">
        <v>1592957</v>
      </c>
      <c r="M8" s="22">
        <v>1592957</v>
      </c>
      <c r="N8" s="22">
        <v>4778006</v>
      </c>
      <c r="O8" s="22">
        <v>1592849</v>
      </c>
      <c r="P8" s="22">
        <v>1593606</v>
      </c>
      <c r="Q8" s="22">
        <v>1602661</v>
      </c>
      <c r="R8" s="22">
        <v>4789116</v>
      </c>
      <c r="S8" s="22">
        <v>0</v>
      </c>
      <c r="T8" s="22">
        <v>0</v>
      </c>
      <c r="U8" s="22">
        <v>0</v>
      </c>
      <c r="V8" s="22">
        <v>0</v>
      </c>
      <c r="W8" s="22">
        <v>14342610</v>
      </c>
      <c r="X8" s="22">
        <v>14330241</v>
      </c>
      <c r="Y8" s="22">
        <v>12369</v>
      </c>
      <c r="Z8" s="23">
        <v>8.6313970574535354E-2</v>
      </c>
      <c r="AA8" s="20">
        <v>19106990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14369360</v>
      </c>
      <c r="D13" s="20">
        <v>0</v>
      </c>
      <c r="E13" s="21">
        <v>11547644</v>
      </c>
      <c r="F13" s="22">
        <v>11547644</v>
      </c>
      <c r="G13" s="22">
        <v>1316567</v>
      </c>
      <c r="H13" s="22">
        <v>1337977</v>
      </c>
      <c r="I13" s="22">
        <v>1360168</v>
      </c>
      <c r="J13" s="22">
        <v>4014712</v>
      </c>
      <c r="K13" s="22">
        <v>1380946</v>
      </c>
      <c r="L13" s="22">
        <v>1399138</v>
      </c>
      <c r="M13" s="22">
        <v>1416862</v>
      </c>
      <c r="N13" s="22">
        <v>4196946</v>
      </c>
      <c r="O13" s="22">
        <v>1433197</v>
      </c>
      <c r="P13" s="22">
        <v>1417067</v>
      </c>
      <c r="Q13" s="22">
        <v>1462910</v>
      </c>
      <c r="R13" s="22">
        <v>4313174</v>
      </c>
      <c r="S13" s="22">
        <v>0</v>
      </c>
      <c r="T13" s="22">
        <v>0</v>
      </c>
      <c r="U13" s="22">
        <v>0</v>
      </c>
      <c r="V13" s="22">
        <v>0</v>
      </c>
      <c r="W13" s="22">
        <v>12524832</v>
      </c>
      <c r="X13" s="22">
        <v>8660736</v>
      </c>
      <c r="Y13" s="22">
        <v>3864096</v>
      </c>
      <c r="Z13" s="23">
        <v>44.616254322958234</v>
      </c>
      <c r="AA13" s="20">
        <v>11547644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4000000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36580212</v>
      </c>
      <c r="D35" s="29">
        <f t="shared" ref="D35:Y35" si="0">SUM(D6:D34)</f>
        <v>0</v>
      </c>
      <c r="E35" s="30">
        <f t="shared" si="0"/>
        <v>29308246</v>
      </c>
      <c r="F35" s="31">
        <f t="shared" si="0"/>
        <v>30654634</v>
      </c>
      <c r="G35" s="31">
        <f t="shared" si="0"/>
        <v>2906812</v>
      </c>
      <c r="H35" s="31">
        <f t="shared" si="0"/>
        <v>2931679</v>
      </c>
      <c r="I35" s="31">
        <f t="shared" si="0"/>
        <v>2951709</v>
      </c>
      <c r="J35" s="31">
        <f t="shared" si="0"/>
        <v>8790200</v>
      </c>
      <c r="K35" s="31">
        <f t="shared" si="0"/>
        <v>2973038</v>
      </c>
      <c r="L35" s="31">
        <f t="shared" si="0"/>
        <v>2992095</v>
      </c>
      <c r="M35" s="31">
        <f t="shared" si="0"/>
        <v>3009819</v>
      </c>
      <c r="N35" s="31">
        <f t="shared" si="0"/>
        <v>8974952</v>
      </c>
      <c r="O35" s="31">
        <f t="shared" si="0"/>
        <v>3026046</v>
      </c>
      <c r="P35" s="31">
        <f t="shared" si="0"/>
        <v>3010673</v>
      </c>
      <c r="Q35" s="31">
        <f t="shared" si="0"/>
        <v>3065571</v>
      </c>
      <c r="R35" s="31">
        <f t="shared" si="0"/>
        <v>9102290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26867442</v>
      </c>
      <c r="X35" s="31">
        <f t="shared" si="0"/>
        <v>22990977</v>
      </c>
      <c r="Y35" s="31">
        <f t="shared" si="0"/>
        <v>3876465</v>
      </c>
      <c r="Z35" s="32">
        <f>+IF(X35&lt;&gt;0,+(Y35/X35)*100,0)</f>
        <v>16.860810221331612</v>
      </c>
      <c r="AA35" s="29">
        <f>SUM(AA6:AA34)</f>
        <v>30654634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3150378</v>
      </c>
      <c r="D37" s="20">
        <v>0</v>
      </c>
      <c r="E37" s="21">
        <v>0</v>
      </c>
      <c r="F37" s="22">
        <v>200000</v>
      </c>
      <c r="G37" s="22">
        <v>258712</v>
      </c>
      <c r="H37" s="22">
        <v>276308</v>
      </c>
      <c r="I37" s="22">
        <v>249327</v>
      </c>
      <c r="J37" s="22">
        <v>784347</v>
      </c>
      <c r="K37" s="22">
        <v>246548</v>
      </c>
      <c r="L37" s="22">
        <v>324309</v>
      </c>
      <c r="M37" s="22">
        <v>248792</v>
      </c>
      <c r="N37" s="22">
        <v>819649</v>
      </c>
      <c r="O37" s="22">
        <v>344091</v>
      </c>
      <c r="P37" s="22">
        <v>0</v>
      </c>
      <c r="Q37" s="22">
        <v>554817</v>
      </c>
      <c r="R37" s="22">
        <v>898908</v>
      </c>
      <c r="S37" s="22">
        <v>0</v>
      </c>
      <c r="T37" s="22">
        <v>0</v>
      </c>
      <c r="U37" s="22">
        <v>0</v>
      </c>
      <c r="V37" s="22">
        <v>0</v>
      </c>
      <c r="W37" s="22">
        <v>2502904</v>
      </c>
      <c r="X37" s="22">
        <v>150003</v>
      </c>
      <c r="Y37" s="22">
        <v>2352901</v>
      </c>
      <c r="Z37" s="23">
        <v>1568.569295280761</v>
      </c>
      <c r="AA37" s="20">
        <v>200000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104086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1422953</v>
      </c>
      <c r="D44" s="20">
        <v>0</v>
      </c>
      <c r="E44" s="21">
        <v>1750000</v>
      </c>
      <c r="F44" s="22">
        <v>1750000</v>
      </c>
      <c r="G44" s="22">
        <v>20237</v>
      </c>
      <c r="H44" s="22">
        <v>101693</v>
      </c>
      <c r="I44" s="22">
        <v>93651</v>
      </c>
      <c r="J44" s="22">
        <v>215581</v>
      </c>
      <c r="K44" s="22">
        <v>249683</v>
      </c>
      <c r="L44" s="22">
        <v>82721</v>
      </c>
      <c r="M44" s="22">
        <v>25883</v>
      </c>
      <c r="N44" s="22">
        <v>358287</v>
      </c>
      <c r="O44" s="22">
        <v>39510</v>
      </c>
      <c r="P44" s="22">
        <v>50260</v>
      </c>
      <c r="Q44" s="22">
        <v>0</v>
      </c>
      <c r="R44" s="22">
        <v>89770</v>
      </c>
      <c r="S44" s="22">
        <v>0</v>
      </c>
      <c r="T44" s="22">
        <v>0</v>
      </c>
      <c r="U44" s="22">
        <v>0</v>
      </c>
      <c r="V44" s="22">
        <v>0</v>
      </c>
      <c r="W44" s="22">
        <v>663638</v>
      </c>
      <c r="X44" s="22">
        <v>1312497</v>
      </c>
      <c r="Y44" s="22">
        <v>-648859</v>
      </c>
      <c r="Z44" s="23">
        <v>-49.436989189308619</v>
      </c>
      <c r="AA44" s="20">
        <v>1750000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4677417</v>
      </c>
      <c r="D50" s="29">
        <f t="shared" ref="D50:Y50" si="1">SUM(D37:D49)</f>
        <v>0</v>
      </c>
      <c r="E50" s="30">
        <f t="shared" si="1"/>
        <v>1750000</v>
      </c>
      <c r="F50" s="31">
        <f t="shared" si="1"/>
        <v>1950000</v>
      </c>
      <c r="G50" s="31">
        <f t="shared" si="1"/>
        <v>278949</v>
      </c>
      <c r="H50" s="31">
        <f t="shared" si="1"/>
        <v>378001</v>
      </c>
      <c r="I50" s="31">
        <f t="shared" si="1"/>
        <v>342978</v>
      </c>
      <c r="J50" s="31">
        <f t="shared" si="1"/>
        <v>999928</v>
      </c>
      <c r="K50" s="31">
        <f t="shared" si="1"/>
        <v>496231</v>
      </c>
      <c r="L50" s="31">
        <f t="shared" si="1"/>
        <v>407030</v>
      </c>
      <c r="M50" s="31">
        <f t="shared" si="1"/>
        <v>274675</v>
      </c>
      <c r="N50" s="31">
        <f t="shared" si="1"/>
        <v>1177936</v>
      </c>
      <c r="O50" s="31">
        <f t="shared" si="1"/>
        <v>383601</v>
      </c>
      <c r="P50" s="31">
        <f t="shared" si="1"/>
        <v>50260</v>
      </c>
      <c r="Q50" s="31">
        <f t="shared" si="1"/>
        <v>554817</v>
      </c>
      <c r="R50" s="31">
        <f t="shared" si="1"/>
        <v>988678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3166542</v>
      </c>
      <c r="X50" s="31">
        <f t="shared" si="1"/>
        <v>1462500</v>
      </c>
      <c r="Y50" s="31">
        <f t="shared" si="1"/>
        <v>1704042</v>
      </c>
      <c r="Z50" s="32">
        <f>+IF(X50&lt;&gt;0,+(Y50/X50)*100,0)</f>
        <v>116.51569230769229</v>
      </c>
      <c r="AA50" s="29">
        <f>SUM(AA37:AA49)</f>
        <v>1950000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31902795</v>
      </c>
      <c r="D51" s="39">
        <f t="shared" si="2"/>
        <v>0</v>
      </c>
      <c r="E51" s="40">
        <f t="shared" si="2"/>
        <v>27558246</v>
      </c>
      <c r="F51" s="41">
        <f t="shared" si="2"/>
        <v>28704634</v>
      </c>
      <c r="G51" s="41">
        <f t="shared" si="2"/>
        <v>2627863</v>
      </c>
      <c r="H51" s="41">
        <f t="shared" si="2"/>
        <v>2553678</v>
      </c>
      <c r="I51" s="41">
        <f t="shared" si="2"/>
        <v>2608731</v>
      </c>
      <c r="J51" s="41">
        <f t="shared" si="2"/>
        <v>7790272</v>
      </c>
      <c r="K51" s="41">
        <f t="shared" si="2"/>
        <v>2476807</v>
      </c>
      <c r="L51" s="41">
        <f t="shared" si="2"/>
        <v>2585065</v>
      </c>
      <c r="M51" s="41">
        <f t="shared" si="2"/>
        <v>2735144</v>
      </c>
      <c r="N51" s="41">
        <f t="shared" si="2"/>
        <v>7797016</v>
      </c>
      <c r="O51" s="41">
        <f t="shared" si="2"/>
        <v>2642445</v>
      </c>
      <c r="P51" s="41">
        <f t="shared" si="2"/>
        <v>2960413</v>
      </c>
      <c r="Q51" s="41">
        <f t="shared" si="2"/>
        <v>2510754</v>
      </c>
      <c r="R51" s="41">
        <f t="shared" si="2"/>
        <v>8113612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23700900</v>
      </c>
      <c r="X51" s="41">
        <f t="shared" si="2"/>
        <v>21528477</v>
      </c>
      <c r="Y51" s="41">
        <f t="shared" si="2"/>
        <v>2172423</v>
      </c>
      <c r="Z51" s="42">
        <f>+IF(X51&lt;&gt;0,+(Y51/X51)*100,0)</f>
        <v>10.090927472482146</v>
      </c>
      <c r="AA51" s="39">
        <f>+AA35-AA50</f>
        <v>28704634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31902795</v>
      </c>
      <c r="D54" s="48">
        <f t="shared" si="3"/>
        <v>0</v>
      </c>
      <c r="E54" s="49">
        <f t="shared" si="3"/>
        <v>27558246</v>
      </c>
      <c r="F54" s="50">
        <f t="shared" si="3"/>
        <v>28704634</v>
      </c>
      <c r="G54" s="50">
        <f t="shared" si="3"/>
        <v>2627863</v>
      </c>
      <c r="H54" s="50">
        <f t="shared" si="3"/>
        <v>2553678</v>
      </c>
      <c r="I54" s="50">
        <f t="shared" si="3"/>
        <v>2608731</v>
      </c>
      <c r="J54" s="50">
        <f t="shared" si="3"/>
        <v>7790272</v>
      </c>
      <c r="K54" s="50">
        <f t="shared" si="3"/>
        <v>2476807</v>
      </c>
      <c r="L54" s="50">
        <f t="shared" si="3"/>
        <v>2585065</v>
      </c>
      <c r="M54" s="50">
        <f t="shared" si="3"/>
        <v>2735144</v>
      </c>
      <c r="N54" s="50">
        <f t="shared" si="3"/>
        <v>7797016</v>
      </c>
      <c r="O54" s="50">
        <f t="shared" si="3"/>
        <v>2642445</v>
      </c>
      <c r="P54" s="50">
        <f t="shared" si="3"/>
        <v>2960413</v>
      </c>
      <c r="Q54" s="50">
        <f t="shared" si="3"/>
        <v>2510754</v>
      </c>
      <c r="R54" s="50">
        <f t="shared" si="3"/>
        <v>8113612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23700900</v>
      </c>
      <c r="X54" s="50">
        <f t="shared" si="3"/>
        <v>21528477</v>
      </c>
      <c r="Y54" s="50">
        <f t="shared" si="3"/>
        <v>2172423</v>
      </c>
      <c r="Z54" s="51">
        <f>+IF(X54&lt;&gt;0,+(Y54/X54)*100,0)</f>
        <v>10.090927472482146</v>
      </c>
      <c r="AA54" s="48">
        <f>SUM(AA51:AA53)</f>
        <v>28704634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31902795</v>
      </c>
      <c r="D56" s="54">
        <f>+D54-D55</f>
        <v>0</v>
      </c>
      <c r="E56" s="55">
        <f t="shared" si="4"/>
        <v>27558246</v>
      </c>
      <c r="F56" s="56">
        <f t="shared" si="4"/>
        <v>28704634</v>
      </c>
      <c r="G56" s="56">
        <f t="shared" si="4"/>
        <v>2627863</v>
      </c>
      <c r="H56" s="56">
        <f t="shared" si="4"/>
        <v>2553678</v>
      </c>
      <c r="I56" s="56">
        <f t="shared" si="4"/>
        <v>2608731</v>
      </c>
      <c r="J56" s="56">
        <f t="shared" si="4"/>
        <v>7790272</v>
      </c>
      <c r="K56" s="56">
        <f t="shared" si="4"/>
        <v>2476807</v>
      </c>
      <c r="L56" s="56">
        <f t="shared" si="4"/>
        <v>2585065</v>
      </c>
      <c r="M56" s="56">
        <f t="shared" si="4"/>
        <v>2735144</v>
      </c>
      <c r="N56" s="56">
        <f t="shared" si="4"/>
        <v>7797016</v>
      </c>
      <c r="O56" s="56">
        <f t="shared" si="4"/>
        <v>2642445</v>
      </c>
      <c r="P56" s="56">
        <f t="shared" si="4"/>
        <v>2960413</v>
      </c>
      <c r="Q56" s="56">
        <f t="shared" si="4"/>
        <v>2510754</v>
      </c>
      <c r="R56" s="56">
        <f t="shared" si="4"/>
        <v>8113612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23700900</v>
      </c>
      <c r="X56" s="56">
        <f t="shared" si="4"/>
        <v>21528477</v>
      </c>
      <c r="Y56" s="56">
        <f t="shared" si="4"/>
        <v>2172423</v>
      </c>
      <c r="Z56" s="57">
        <f>+IF(X56&lt;&gt;0,+(Y56/X56)*100,0)</f>
        <v>10.090927472482146</v>
      </c>
      <c r="AA56" s="54">
        <f>+AA54-AA55</f>
        <v>28704634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31902795</v>
      </c>
      <c r="D59" s="48">
        <f>SUM(D56:D58)</f>
        <v>0</v>
      </c>
      <c r="E59" s="49">
        <f t="shared" si="5"/>
        <v>27558246</v>
      </c>
      <c r="F59" s="50">
        <f t="shared" si="5"/>
        <v>28704634</v>
      </c>
      <c r="G59" s="50">
        <f t="shared" si="5"/>
        <v>2627863</v>
      </c>
      <c r="H59" s="50">
        <f t="shared" si="5"/>
        <v>2553678</v>
      </c>
      <c r="I59" s="50">
        <f t="shared" si="5"/>
        <v>2608731</v>
      </c>
      <c r="J59" s="50">
        <f t="shared" si="5"/>
        <v>7790272</v>
      </c>
      <c r="K59" s="50">
        <f t="shared" si="5"/>
        <v>2476807</v>
      </c>
      <c r="L59" s="50">
        <f t="shared" si="5"/>
        <v>2585065</v>
      </c>
      <c r="M59" s="50">
        <f t="shared" si="5"/>
        <v>2735144</v>
      </c>
      <c r="N59" s="50">
        <f t="shared" si="5"/>
        <v>7797016</v>
      </c>
      <c r="O59" s="50">
        <f t="shared" si="5"/>
        <v>2642445</v>
      </c>
      <c r="P59" s="50">
        <f t="shared" si="5"/>
        <v>2960413</v>
      </c>
      <c r="Q59" s="50">
        <f t="shared" si="5"/>
        <v>2510754</v>
      </c>
      <c r="R59" s="50">
        <f t="shared" si="5"/>
        <v>8113612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23700900</v>
      </c>
      <c r="X59" s="50">
        <f t="shared" si="5"/>
        <v>21528477</v>
      </c>
      <c r="Y59" s="50">
        <f t="shared" si="5"/>
        <v>2172423</v>
      </c>
      <c r="Z59" s="51">
        <f>+IF(X59&lt;&gt;0,+(Y59/X59)*100,0)</f>
        <v>10.090927472482146</v>
      </c>
      <c r="AA59" s="48">
        <f>SUM(AA56:AA58)</f>
        <v>28704634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31902795</v>
      </c>
      <c r="D62" s="65">
        <f>SUM(D59:D61)</f>
        <v>0</v>
      </c>
      <c r="E62" s="66">
        <f t="shared" si="6"/>
        <v>27558246</v>
      </c>
      <c r="F62" s="67">
        <f t="shared" si="6"/>
        <v>28704634</v>
      </c>
      <c r="G62" s="67">
        <f t="shared" si="6"/>
        <v>2627863</v>
      </c>
      <c r="H62" s="67">
        <f t="shared" si="6"/>
        <v>2553678</v>
      </c>
      <c r="I62" s="67">
        <f t="shared" si="6"/>
        <v>2608731</v>
      </c>
      <c r="J62" s="67">
        <f t="shared" si="6"/>
        <v>7790272</v>
      </c>
      <c r="K62" s="67">
        <f t="shared" si="6"/>
        <v>2476807</v>
      </c>
      <c r="L62" s="67">
        <f t="shared" si="6"/>
        <v>2585065</v>
      </c>
      <c r="M62" s="67">
        <f t="shared" si="6"/>
        <v>2735144</v>
      </c>
      <c r="N62" s="67">
        <f t="shared" si="6"/>
        <v>7797016</v>
      </c>
      <c r="O62" s="67">
        <f t="shared" si="6"/>
        <v>2642445</v>
      </c>
      <c r="P62" s="67">
        <f t="shared" si="6"/>
        <v>2960413</v>
      </c>
      <c r="Q62" s="67">
        <f t="shared" si="6"/>
        <v>2510754</v>
      </c>
      <c r="R62" s="67">
        <f t="shared" si="6"/>
        <v>8113612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23700900</v>
      </c>
      <c r="X62" s="67">
        <f t="shared" si="6"/>
        <v>21528477</v>
      </c>
      <c r="Y62" s="67">
        <f t="shared" si="6"/>
        <v>2172423</v>
      </c>
      <c r="Z62" s="68">
        <f>+IF(X62&lt;&gt;0,+(Y62/X62)*100,0)</f>
        <v>10.090927472482146</v>
      </c>
      <c r="AA62" s="65">
        <f>SUM(AA59:AA61)</f>
        <v>28704634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19015797</v>
      </c>
      <c r="F42" s="22">
        <v>19015797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14261850</v>
      </c>
      <c r="Y42" s="22">
        <v>-14261850</v>
      </c>
      <c r="Z42" s="23">
        <v>-100</v>
      </c>
      <c r="AA42" s="20">
        <v>19015797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19015797</v>
      </c>
      <c r="F50" s="31">
        <f t="shared" si="1"/>
        <v>19015797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14261850</v>
      </c>
      <c r="Y50" s="31">
        <f t="shared" si="1"/>
        <v>-14261850</v>
      </c>
      <c r="Z50" s="32">
        <f>+IF(X50&lt;&gt;0,+(Y50/X50)*100,0)</f>
        <v>-100</v>
      </c>
      <c r="AA50" s="29">
        <f>SUM(AA37:AA49)</f>
        <v>19015797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-19015797</v>
      </c>
      <c r="F51" s="41">
        <f t="shared" si="2"/>
        <v>-19015797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-14261850</v>
      </c>
      <c r="Y51" s="41">
        <f t="shared" si="2"/>
        <v>14261850</v>
      </c>
      <c r="Z51" s="42">
        <f>+IF(X51&lt;&gt;0,+(Y51/X51)*100,0)</f>
        <v>-100</v>
      </c>
      <c r="AA51" s="39">
        <f>+AA35-AA50</f>
        <v>-19015797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-19015797</v>
      </c>
      <c r="F54" s="50">
        <f t="shared" si="3"/>
        <v>-19015797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-14261850</v>
      </c>
      <c r="Y54" s="50">
        <f t="shared" si="3"/>
        <v>14261850</v>
      </c>
      <c r="Z54" s="51">
        <f>+IF(X54&lt;&gt;0,+(Y54/X54)*100,0)</f>
        <v>-100</v>
      </c>
      <c r="AA54" s="48">
        <f>SUM(AA51:AA53)</f>
        <v>-19015797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-19015797</v>
      </c>
      <c r="F56" s="56">
        <f t="shared" si="4"/>
        <v>-19015797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-14261850</v>
      </c>
      <c r="Y56" s="56">
        <f t="shared" si="4"/>
        <v>14261850</v>
      </c>
      <c r="Z56" s="57">
        <f>+IF(X56&lt;&gt;0,+(Y56/X56)*100,0)</f>
        <v>-100</v>
      </c>
      <c r="AA56" s="54">
        <f>+AA54-AA55</f>
        <v>-19015797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-19015797</v>
      </c>
      <c r="F59" s="50">
        <f t="shared" si="5"/>
        <v>-19015797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-14261850</v>
      </c>
      <c r="Y59" s="50">
        <f t="shared" si="5"/>
        <v>14261850</v>
      </c>
      <c r="Z59" s="51">
        <f>+IF(X59&lt;&gt;0,+(Y59/X59)*100,0)</f>
        <v>-100</v>
      </c>
      <c r="AA59" s="48">
        <f>SUM(AA56:AA58)</f>
        <v>-19015797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-19015797</v>
      </c>
      <c r="F62" s="67">
        <f t="shared" si="6"/>
        <v>-19015797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-14261850</v>
      </c>
      <c r="Y62" s="67">
        <f t="shared" si="6"/>
        <v>14261850</v>
      </c>
      <c r="Z62" s="68">
        <f>+IF(X62&lt;&gt;0,+(Y62/X62)*100,0)</f>
        <v>-100</v>
      </c>
      <c r="AA62" s="65">
        <f>SUM(AA59:AA61)</f>
        <v>-19015797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143045076</v>
      </c>
      <c r="D8" s="20">
        <v>0</v>
      </c>
      <c r="E8" s="21">
        <v>184570199</v>
      </c>
      <c r="F8" s="22">
        <v>184570199</v>
      </c>
      <c r="G8" s="22">
        <v>12968070</v>
      </c>
      <c r="H8" s="22">
        <v>12668795</v>
      </c>
      <c r="I8" s="22">
        <v>12283929</v>
      </c>
      <c r="J8" s="22">
        <v>37920794</v>
      </c>
      <c r="K8" s="22">
        <v>12619015</v>
      </c>
      <c r="L8" s="22">
        <v>12945072</v>
      </c>
      <c r="M8" s="22">
        <v>12317634</v>
      </c>
      <c r="N8" s="22">
        <v>37881721</v>
      </c>
      <c r="O8" s="22">
        <v>12869376</v>
      </c>
      <c r="P8" s="22">
        <v>12615062</v>
      </c>
      <c r="Q8" s="22">
        <v>12615994</v>
      </c>
      <c r="R8" s="22">
        <v>38100432</v>
      </c>
      <c r="S8" s="22">
        <v>0</v>
      </c>
      <c r="T8" s="22">
        <v>0</v>
      </c>
      <c r="U8" s="22">
        <v>0</v>
      </c>
      <c r="V8" s="22">
        <v>0</v>
      </c>
      <c r="W8" s="22">
        <v>113902947</v>
      </c>
      <c r="X8" s="22">
        <v>138427623</v>
      </c>
      <c r="Y8" s="22">
        <v>-24524676</v>
      </c>
      <c r="Z8" s="23">
        <v>-17.716605593957212</v>
      </c>
      <c r="AA8" s="20">
        <v>184570199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4032584</v>
      </c>
      <c r="D13" s="20">
        <v>0</v>
      </c>
      <c r="E13" s="21">
        <v>3944549</v>
      </c>
      <c r="F13" s="22">
        <v>3944549</v>
      </c>
      <c r="G13" s="22">
        <v>366192</v>
      </c>
      <c r="H13" s="22">
        <v>360410</v>
      </c>
      <c r="I13" s="22">
        <v>362795</v>
      </c>
      <c r="J13" s="22">
        <v>1089397</v>
      </c>
      <c r="K13" s="22">
        <v>365550</v>
      </c>
      <c r="L13" s="22">
        <v>369343</v>
      </c>
      <c r="M13" s="22">
        <v>380410</v>
      </c>
      <c r="N13" s="22">
        <v>1115303</v>
      </c>
      <c r="O13" s="22">
        <v>384011</v>
      </c>
      <c r="P13" s="22">
        <v>370659</v>
      </c>
      <c r="Q13" s="22">
        <v>233206</v>
      </c>
      <c r="R13" s="22">
        <v>987876</v>
      </c>
      <c r="S13" s="22">
        <v>0</v>
      </c>
      <c r="T13" s="22">
        <v>0</v>
      </c>
      <c r="U13" s="22">
        <v>0</v>
      </c>
      <c r="V13" s="22">
        <v>0</v>
      </c>
      <c r="W13" s="22">
        <v>3192576</v>
      </c>
      <c r="X13" s="22">
        <v>2958408</v>
      </c>
      <c r="Y13" s="22">
        <v>234168</v>
      </c>
      <c r="Z13" s="23">
        <v>7.9153382494909428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147077660</v>
      </c>
      <c r="D35" s="29">
        <f t="shared" ref="D35:Y35" si="0">SUM(D6:D34)</f>
        <v>0</v>
      </c>
      <c r="E35" s="30">
        <f t="shared" si="0"/>
        <v>188514748</v>
      </c>
      <c r="F35" s="31">
        <f t="shared" si="0"/>
        <v>188514748</v>
      </c>
      <c r="G35" s="31">
        <f t="shared" si="0"/>
        <v>13334262</v>
      </c>
      <c r="H35" s="31">
        <f t="shared" si="0"/>
        <v>13029205</v>
      </c>
      <c r="I35" s="31">
        <f t="shared" si="0"/>
        <v>12646724</v>
      </c>
      <c r="J35" s="31">
        <f t="shared" si="0"/>
        <v>39010191</v>
      </c>
      <c r="K35" s="31">
        <f t="shared" si="0"/>
        <v>12984565</v>
      </c>
      <c r="L35" s="31">
        <f t="shared" si="0"/>
        <v>13314415</v>
      </c>
      <c r="M35" s="31">
        <f t="shared" si="0"/>
        <v>12698044</v>
      </c>
      <c r="N35" s="31">
        <f t="shared" si="0"/>
        <v>38997024</v>
      </c>
      <c r="O35" s="31">
        <f t="shared" si="0"/>
        <v>13253387</v>
      </c>
      <c r="P35" s="31">
        <f t="shared" si="0"/>
        <v>12985721</v>
      </c>
      <c r="Q35" s="31">
        <f t="shared" si="0"/>
        <v>12849200</v>
      </c>
      <c r="R35" s="31">
        <f t="shared" si="0"/>
        <v>39088308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117095523</v>
      </c>
      <c r="X35" s="31">
        <f t="shared" si="0"/>
        <v>141386031</v>
      </c>
      <c r="Y35" s="31">
        <f t="shared" si="0"/>
        <v>-24290508</v>
      </c>
      <c r="Z35" s="32">
        <f>+IF(X35&lt;&gt;0,+(Y35/X35)*100,0)</f>
        <v>-17.180274337002924</v>
      </c>
      <c r="AA35" s="29">
        <f>SUM(AA6:AA34)</f>
        <v>188514748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52760415</v>
      </c>
      <c r="D37" s="20">
        <v>0</v>
      </c>
      <c r="E37" s="21">
        <v>53269316</v>
      </c>
      <c r="F37" s="22">
        <v>53469316</v>
      </c>
      <c r="G37" s="22">
        <v>4253058</v>
      </c>
      <c r="H37" s="22">
        <v>4423206</v>
      </c>
      <c r="I37" s="22">
        <v>4165099</v>
      </c>
      <c r="J37" s="22">
        <v>12841363</v>
      </c>
      <c r="K37" s="22">
        <v>4422674</v>
      </c>
      <c r="L37" s="22">
        <v>5086610</v>
      </c>
      <c r="M37" s="22">
        <v>4620559</v>
      </c>
      <c r="N37" s="22">
        <v>14129843</v>
      </c>
      <c r="O37" s="22">
        <v>4972422</v>
      </c>
      <c r="P37" s="22">
        <v>4739548</v>
      </c>
      <c r="Q37" s="22">
        <v>4822147</v>
      </c>
      <c r="R37" s="22">
        <v>14534117</v>
      </c>
      <c r="S37" s="22">
        <v>0</v>
      </c>
      <c r="T37" s="22">
        <v>0</v>
      </c>
      <c r="U37" s="22">
        <v>0</v>
      </c>
      <c r="V37" s="22">
        <v>0</v>
      </c>
      <c r="W37" s="22">
        <v>41505323</v>
      </c>
      <c r="X37" s="22">
        <v>40077098</v>
      </c>
      <c r="Y37" s="22">
        <v>1428225</v>
      </c>
      <c r="Z37" s="23">
        <v>3.5636936586576207</v>
      </c>
      <c r="AA37" s="20">
        <v>53469316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6720944</v>
      </c>
      <c r="D40" s="20">
        <v>0</v>
      </c>
      <c r="E40" s="21">
        <v>91037115</v>
      </c>
      <c r="F40" s="22">
        <v>91037115</v>
      </c>
      <c r="G40" s="22">
        <v>0</v>
      </c>
      <c r="H40" s="22">
        <v>1531291</v>
      </c>
      <c r="I40" s="22">
        <v>440466</v>
      </c>
      <c r="J40" s="22">
        <v>1971757</v>
      </c>
      <c r="K40" s="22">
        <v>707</v>
      </c>
      <c r="L40" s="22">
        <v>4200488</v>
      </c>
      <c r="M40" s="22">
        <v>4856288</v>
      </c>
      <c r="N40" s="22">
        <v>9057483</v>
      </c>
      <c r="O40" s="22">
        <v>1478470</v>
      </c>
      <c r="P40" s="22">
        <v>368748</v>
      </c>
      <c r="Q40" s="22">
        <v>308332</v>
      </c>
      <c r="R40" s="22">
        <v>2155550</v>
      </c>
      <c r="S40" s="22">
        <v>0</v>
      </c>
      <c r="T40" s="22">
        <v>0</v>
      </c>
      <c r="U40" s="22">
        <v>0</v>
      </c>
      <c r="V40" s="22">
        <v>0</v>
      </c>
      <c r="W40" s="22">
        <v>13184790</v>
      </c>
      <c r="X40" s="22">
        <v>68277924</v>
      </c>
      <c r="Y40" s="22">
        <v>-55093134</v>
      </c>
      <c r="Z40" s="23">
        <v>-80.689527115675048</v>
      </c>
      <c r="AA40" s="20">
        <v>91037115</v>
      </c>
    </row>
    <row r="41" spans="1:27" x14ac:dyDescent="0.25">
      <c r="A41" s="19" t="s">
        <v>67</v>
      </c>
      <c r="B41" s="15" t="s">
        <v>32</v>
      </c>
      <c r="C41" s="20">
        <v>286578057</v>
      </c>
      <c r="D41" s="20">
        <v>0</v>
      </c>
      <c r="E41" s="21">
        <v>0</v>
      </c>
      <c r="F41" s="22">
        <v>172511221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129383416</v>
      </c>
      <c r="R41" s="22">
        <v>129383416</v>
      </c>
      <c r="S41" s="22">
        <v>0</v>
      </c>
      <c r="T41" s="22">
        <v>0</v>
      </c>
      <c r="U41" s="22">
        <v>0</v>
      </c>
      <c r="V41" s="22">
        <v>0</v>
      </c>
      <c r="W41" s="22">
        <v>129383416</v>
      </c>
      <c r="X41" s="22">
        <v>129383415</v>
      </c>
      <c r="Y41" s="22">
        <v>1</v>
      </c>
      <c r="Z41" s="23">
        <v>7.7289658802096084E-7</v>
      </c>
      <c r="AA41" s="20">
        <v>172511221</v>
      </c>
    </row>
    <row r="42" spans="1:27" x14ac:dyDescent="0.25">
      <c r="A42" s="19" t="s">
        <v>68</v>
      </c>
      <c r="B42" s="15" t="s">
        <v>32</v>
      </c>
      <c r="C42" s="20">
        <v>58887638</v>
      </c>
      <c r="D42" s="20">
        <v>0</v>
      </c>
      <c r="E42" s="21">
        <v>81501484</v>
      </c>
      <c r="F42" s="22">
        <v>78922375</v>
      </c>
      <c r="G42" s="22">
        <v>0</v>
      </c>
      <c r="H42" s="22">
        <v>0</v>
      </c>
      <c r="I42" s="22">
        <v>14721910</v>
      </c>
      <c r="J42" s="22">
        <v>14721910</v>
      </c>
      <c r="K42" s="22">
        <v>4907303</v>
      </c>
      <c r="L42" s="22">
        <v>4907303</v>
      </c>
      <c r="M42" s="22">
        <v>4907303</v>
      </c>
      <c r="N42" s="22">
        <v>14721909</v>
      </c>
      <c r="O42" s="22">
        <v>4907303</v>
      </c>
      <c r="P42" s="22">
        <v>4907303</v>
      </c>
      <c r="Q42" s="22">
        <v>4907303</v>
      </c>
      <c r="R42" s="22">
        <v>14721909</v>
      </c>
      <c r="S42" s="22">
        <v>0</v>
      </c>
      <c r="T42" s="22">
        <v>0</v>
      </c>
      <c r="U42" s="22">
        <v>0</v>
      </c>
      <c r="V42" s="22">
        <v>0</v>
      </c>
      <c r="W42" s="22">
        <v>44165728</v>
      </c>
      <c r="X42" s="22">
        <v>60191788</v>
      </c>
      <c r="Y42" s="22">
        <v>-16026060</v>
      </c>
      <c r="Z42" s="23">
        <v>-26.624994093878719</v>
      </c>
      <c r="AA42" s="20">
        <v>78922375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133993</v>
      </c>
      <c r="F43" s="22">
        <v>133993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100503</v>
      </c>
      <c r="Y43" s="22">
        <v>-100503</v>
      </c>
      <c r="Z43" s="23">
        <v>-100</v>
      </c>
      <c r="AA43" s="20">
        <v>133993</v>
      </c>
    </row>
    <row r="44" spans="1:27" x14ac:dyDescent="0.25">
      <c r="A44" s="19" t="s">
        <v>70</v>
      </c>
      <c r="B44" s="15" t="s">
        <v>32</v>
      </c>
      <c r="C44" s="20">
        <v>2956189</v>
      </c>
      <c r="D44" s="20">
        <v>0</v>
      </c>
      <c r="E44" s="21">
        <v>47758888</v>
      </c>
      <c r="F44" s="22">
        <v>47758888</v>
      </c>
      <c r="G44" s="22">
        <v>0</v>
      </c>
      <c r="H44" s="22">
        <v>0</v>
      </c>
      <c r="I44" s="22">
        <v>977324</v>
      </c>
      <c r="J44" s="22">
        <v>977324</v>
      </c>
      <c r="K44" s="22">
        <v>864000</v>
      </c>
      <c r="L44" s="22">
        <v>3597912</v>
      </c>
      <c r="M44" s="22">
        <v>3948832</v>
      </c>
      <c r="N44" s="22">
        <v>8410744</v>
      </c>
      <c r="O44" s="22">
        <v>1804221</v>
      </c>
      <c r="P44" s="22">
        <v>441344</v>
      </c>
      <c r="Q44" s="22">
        <v>361559</v>
      </c>
      <c r="R44" s="22">
        <v>2607124</v>
      </c>
      <c r="S44" s="22">
        <v>0</v>
      </c>
      <c r="T44" s="22">
        <v>0</v>
      </c>
      <c r="U44" s="22">
        <v>0</v>
      </c>
      <c r="V44" s="22">
        <v>0</v>
      </c>
      <c r="W44" s="22">
        <v>11995192</v>
      </c>
      <c r="X44" s="22">
        <v>35819181</v>
      </c>
      <c r="Y44" s="22">
        <v>-23823989</v>
      </c>
      <c r="Z44" s="23">
        <v>-66.511819463432175</v>
      </c>
      <c r="AA44" s="20">
        <v>47758888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172511221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2246588</v>
      </c>
      <c r="D47" s="20">
        <v>0</v>
      </c>
      <c r="E47" s="21">
        <v>4609709</v>
      </c>
      <c r="F47" s="22">
        <v>4609709</v>
      </c>
      <c r="G47" s="22">
        <v>37495</v>
      </c>
      <c r="H47" s="22">
        <v>153766</v>
      </c>
      <c r="I47" s="22">
        <v>130286</v>
      </c>
      <c r="J47" s="22">
        <v>321547</v>
      </c>
      <c r="K47" s="22">
        <v>102610</v>
      </c>
      <c r="L47" s="22">
        <v>237578</v>
      </c>
      <c r="M47" s="22">
        <v>166472</v>
      </c>
      <c r="N47" s="22">
        <v>506660</v>
      </c>
      <c r="O47" s="22">
        <v>143740</v>
      </c>
      <c r="P47" s="22">
        <v>119503</v>
      </c>
      <c r="Q47" s="22">
        <v>144204</v>
      </c>
      <c r="R47" s="22">
        <v>407447</v>
      </c>
      <c r="S47" s="22">
        <v>0</v>
      </c>
      <c r="T47" s="22">
        <v>0</v>
      </c>
      <c r="U47" s="22">
        <v>0</v>
      </c>
      <c r="V47" s="22">
        <v>0</v>
      </c>
      <c r="W47" s="22">
        <v>1235654</v>
      </c>
      <c r="X47" s="22">
        <v>3457341</v>
      </c>
      <c r="Y47" s="22">
        <v>-2221687</v>
      </c>
      <c r="Z47" s="23">
        <v>-64.259990553433994</v>
      </c>
      <c r="AA47" s="20">
        <v>4609709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410149831</v>
      </c>
      <c r="D50" s="29">
        <f t="shared" ref="D50:Y50" si="1">SUM(D37:D49)</f>
        <v>0</v>
      </c>
      <c r="E50" s="30">
        <f t="shared" si="1"/>
        <v>450821726</v>
      </c>
      <c r="F50" s="31">
        <f t="shared" si="1"/>
        <v>448442617</v>
      </c>
      <c r="G50" s="31">
        <f t="shared" si="1"/>
        <v>4290553</v>
      </c>
      <c r="H50" s="31">
        <f t="shared" si="1"/>
        <v>6108263</v>
      </c>
      <c r="I50" s="31">
        <f t="shared" si="1"/>
        <v>20435085</v>
      </c>
      <c r="J50" s="31">
        <f t="shared" si="1"/>
        <v>30833901</v>
      </c>
      <c r="K50" s="31">
        <f t="shared" si="1"/>
        <v>10297294</v>
      </c>
      <c r="L50" s="31">
        <f t="shared" si="1"/>
        <v>18029891</v>
      </c>
      <c r="M50" s="31">
        <f t="shared" si="1"/>
        <v>18499454</v>
      </c>
      <c r="N50" s="31">
        <f t="shared" si="1"/>
        <v>46826639</v>
      </c>
      <c r="O50" s="31">
        <f t="shared" si="1"/>
        <v>13306156</v>
      </c>
      <c r="P50" s="31">
        <f t="shared" si="1"/>
        <v>10576446</v>
      </c>
      <c r="Q50" s="31">
        <f t="shared" si="1"/>
        <v>139926961</v>
      </c>
      <c r="R50" s="31">
        <f t="shared" si="1"/>
        <v>163809563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241470103</v>
      </c>
      <c r="X50" s="31">
        <f t="shared" si="1"/>
        <v>337307250</v>
      </c>
      <c r="Y50" s="31">
        <f t="shared" si="1"/>
        <v>-95837147</v>
      </c>
      <c r="Z50" s="32">
        <f>+IF(X50&lt;&gt;0,+(Y50/X50)*100,0)</f>
        <v>-28.412418351517793</v>
      </c>
      <c r="AA50" s="29">
        <f>SUM(AA37:AA49)</f>
        <v>448442617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-263072171</v>
      </c>
      <c r="D51" s="39">
        <f t="shared" si="2"/>
        <v>0</v>
      </c>
      <c r="E51" s="40">
        <f t="shared" si="2"/>
        <v>-262306978</v>
      </c>
      <c r="F51" s="41">
        <f t="shared" si="2"/>
        <v>-259927869</v>
      </c>
      <c r="G51" s="41">
        <f t="shared" si="2"/>
        <v>9043709</v>
      </c>
      <c r="H51" s="41">
        <f t="shared" si="2"/>
        <v>6920942</v>
      </c>
      <c r="I51" s="41">
        <f t="shared" si="2"/>
        <v>-7788361</v>
      </c>
      <c r="J51" s="41">
        <f t="shared" si="2"/>
        <v>8176290</v>
      </c>
      <c r="K51" s="41">
        <f t="shared" si="2"/>
        <v>2687271</v>
      </c>
      <c r="L51" s="41">
        <f t="shared" si="2"/>
        <v>-4715476</v>
      </c>
      <c r="M51" s="41">
        <f t="shared" si="2"/>
        <v>-5801410</v>
      </c>
      <c r="N51" s="41">
        <f t="shared" si="2"/>
        <v>-7829615</v>
      </c>
      <c r="O51" s="41">
        <f t="shared" si="2"/>
        <v>-52769</v>
      </c>
      <c r="P51" s="41">
        <f t="shared" si="2"/>
        <v>2409275</v>
      </c>
      <c r="Q51" s="41">
        <f t="shared" si="2"/>
        <v>-127077761</v>
      </c>
      <c r="R51" s="41">
        <f t="shared" si="2"/>
        <v>-124721255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-124374580</v>
      </c>
      <c r="X51" s="41">
        <f t="shared" si="2"/>
        <v>-195921219</v>
      </c>
      <c r="Y51" s="41">
        <f t="shared" si="2"/>
        <v>71546639</v>
      </c>
      <c r="Z51" s="42">
        <f>+IF(X51&lt;&gt;0,+(Y51/X51)*100,0)</f>
        <v>-36.518065457728696</v>
      </c>
      <c r="AA51" s="39">
        <f>+AA35-AA50</f>
        <v>-259927869</v>
      </c>
    </row>
    <row r="52" spans="1:27" x14ac:dyDescent="0.25">
      <c r="A52" s="43" t="s">
        <v>78</v>
      </c>
      <c r="B52" s="15" t="s">
        <v>32</v>
      </c>
      <c r="C52" s="20">
        <v>50675035</v>
      </c>
      <c r="D52" s="20">
        <v>0</v>
      </c>
      <c r="E52" s="21">
        <v>66433670</v>
      </c>
      <c r="F52" s="22">
        <v>62696106</v>
      </c>
      <c r="G52" s="22">
        <v>0</v>
      </c>
      <c r="H52" s="22">
        <v>0</v>
      </c>
      <c r="I52" s="22">
        <v>0</v>
      </c>
      <c r="J52" s="22">
        <v>0</v>
      </c>
      <c r="K52" s="22">
        <v>486156</v>
      </c>
      <c r="L52" s="22">
        <v>1343771</v>
      </c>
      <c r="M52" s="22">
        <v>629795</v>
      </c>
      <c r="N52" s="22">
        <v>2459722</v>
      </c>
      <c r="O52" s="22">
        <v>10216497</v>
      </c>
      <c r="P52" s="22">
        <v>755592</v>
      </c>
      <c r="Q52" s="22">
        <v>3897170</v>
      </c>
      <c r="R52" s="22">
        <v>14869259</v>
      </c>
      <c r="S52" s="22">
        <v>0</v>
      </c>
      <c r="T52" s="22">
        <v>0</v>
      </c>
      <c r="U52" s="22">
        <v>0</v>
      </c>
      <c r="V52" s="22">
        <v>0</v>
      </c>
      <c r="W52" s="22">
        <v>17328981</v>
      </c>
      <c r="X52" s="22">
        <v>47022066</v>
      </c>
      <c r="Y52" s="22">
        <v>-29693085</v>
      </c>
      <c r="Z52" s="23">
        <v>-63.147129690133141</v>
      </c>
      <c r="AA52" s="20">
        <v>62696106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-212397136</v>
      </c>
      <c r="D54" s="48">
        <f t="shared" si="3"/>
        <v>0</v>
      </c>
      <c r="E54" s="49">
        <f t="shared" si="3"/>
        <v>-195873308</v>
      </c>
      <c r="F54" s="50">
        <f t="shared" si="3"/>
        <v>-197231763</v>
      </c>
      <c r="G54" s="50">
        <f t="shared" si="3"/>
        <v>9043709</v>
      </c>
      <c r="H54" s="50">
        <f t="shared" si="3"/>
        <v>6920942</v>
      </c>
      <c r="I54" s="50">
        <f t="shared" si="3"/>
        <v>-7788361</v>
      </c>
      <c r="J54" s="50">
        <f t="shared" si="3"/>
        <v>8176290</v>
      </c>
      <c r="K54" s="50">
        <f t="shared" si="3"/>
        <v>3173427</v>
      </c>
      <c r="L54" s="50">
        <f t="shared" si="3"/>
        <v>-3371705</v>
      </c>
      <c r="M54" s="50">
        <f t="shared" si="3"/>
        <v>-5171615</v>
      </c>
      <c r="N54" s="50">
        <f t="shared" si="3"/>
        <v>-5369893</v>
      </c>
      <c r="O54" s="50">
        <f t="shared" si="3"/>
        <v>10163728</v>
      </c>
      <c r="P54" s="50">
        <f t="shared" si="3"/>
        <v>3164867</v>
      </c>
      <c r="Q54" s="50">
        <f t="shared" si="3"/>
        <v>-123180591</v>
      </c>
      <c r="R54" s="50">
        <f t="shared" si="3"/>
        <v>-109851996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-107045599</v>
      </c>
      <c r="X54" s="50">
        <f t="shared" si="3"/>
        <v>-148899153</v>
      </c>
      <c r="Y54" s="50">
        <f t="shared" si="3"/>
        <v>41853554</v>
      </c>
      <c r="Z54" s="51">
        <f>+IF(X54&lt;&gt;0,+(Y54/X54)*100,0)</f>
        <v>-28.10865821379118</v>
      </c>
      <c r="AA54" s="48">
        <f>SUM(AA51:AA53)</f>
        <v>-197231763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-212397136</v>
      </c>
      <c r="D56" s="54">
        <f>+D54-D55</f>
        <v>0</v>
      </c>
      <c r="E56" s="55">
        <f t="shared" si="4"/>
        <v>-195873308</v>
      </c>
      <c r="F56" s="56">
        <f t="shared" si="4"/>
        <v>-197231763</v>
      </c>
      <c r="G56" s="56">
        <f t="shared" si="4"/>
        <v>9043709</v>
      </c>
      <c r="H56" s="56">
        <f t="shared" si="4"/>
        <v>6920942</v>
      </c>
      <c r="I56" s="56">
        <f t="shared" si="4"/>
        <v>-7788361</v>
      </c>
      <c r="J56" s="56">
        <f t="shared" si="4"/>
        <v>8176290</v>
      </c>
      <c r="K56" s="56">
        <f t="shared" si="4"/>
        <v>3173427</v>
      </c>
      <c r="L56" s="56">
        <f t="shared" si="4"/>
        <v>-3371705</v>
      </c>
      <c r="M56" s="56">
        <f t="shared" si="4"/>
        <v>-5171615</v>
      </c>
      <c r="N56" s="56">
        <f t="shared" si="4"/>
        <v>-5369893</v>
      </c>
      <c r="O56" s="56">
        <f t="shared" si="4"/>
        <v>10163728</v>
      </c>
      <c r="P56" s="56">
        <f t="shared" si="4"/>
        <v>3164867</v>
      </c>
      <c r="Q56" s="56">
        <f t="shared" si="4"/>
        <v>-123180591</v>
      </c>
      <c r="R56" s="56">
        <f t="shared" si="4"/>
        <v>-109851996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-107045599</v>
      </c>
      <c r="X56" s="56">
        <f t="shared" si="4"/>
        <v>-148899153</v>
      </c>
      <c r="Y56" s="56">
        <f t="shared" si="4"/>
        <v>41853554</v>
      </c>
      <c r="Z56" s="57">
        <f>+IF(X56&lt;&gt;0,+(Y56/X56)*100,0)</f>
        <v>-28.10865821379118</v>
      </c>
      <c r="AA56" s="54">
        <f>+AA54-AA55</f>
        <v>-197231763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-212397136</v>
      </c>
      <c r="D59" s="48">
        <f>SUM(D56:D58)</f>
        <v>0</v>
      </c>
      <c r="E59" s="49">
        <f t="shared" si="5"/>
        <v>-195873308</v>
      </c>
      <c r="F59" s="50">
        <f t="shared" si="5"/>
        <v>-197231763</v>
      </c>
      <c r="G59" s="50">
        <f t="shared" si="5"/>
        <v>9043709</v>
      </c>
      <c r="H59" s="50">
        <f t="shared" si="5"/>
        <v>6920942</v>
      </c>
      <c r="I59" s="50">
        <f t="shared" si="5"/>
        <v>-7788361</v>
      </c>
      <c r="J59" s="50">
        <f t="shared" si="5"/>
        <v>8176290</v>
      </c>
      <c r="K59" s="50">
        <f t="shared" si="5"/>
        <v>3173427</v>
      </c>
      <c r="L59" s="50">
        <f t="shared" si="5"/>
        <v>-3371705</v>
      </c>
      <c r="M59" s="50">
        <f t="shared" si="5"/>
        <v>-5171615</v>
      </c>
      <c r="N59" s="50">
        <f t="shared" si="5"/>
        <v>-5369893</v>
      </c>
      <c r="O59" s="50">
        <f t="shared" si="5"/>
        <v>10163728</v>
      </c>
      <c r="P59" s="50">
        <f t="shared" si="5"/>
        <v>3164867</v>
      </c>
      <c r="Q59" s="50">
        <f t="shared" si="5"/>
        <v>-123180591</v>
      </c>
      <c r="R59" s="50">
        <f t="shared" si="5"/>
        <v>-109851996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-107045599</v>
      </c>
      <c r="X59" s="50">
        <f t="shared" si="5"/>
        <v>-148899153</v>
      </c>
      <c r="Y59" s="50">
        <f t="shared" si="5"/>
        <v>41853554</v>
      </c>
      <c r="Z59" s="51">
        <f>+IF(X59&lt;&gt;0,+(Y59/X59)*100,0)</f>
        <v>-28.10865821379118</v>
      </c>
      <c r="AA59" s="48">
        <f>SUM(AA56:AA58)</f>
        <v>-197231763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-212397136</v>
      </c>
      <c r="D62" s="65">
        <f>SUM(D59:D61)</f>
        <v>0</v>
      </c>
      <c r="E62" s="66">
        <f t="shared" si="6"/>
        <v>-195873308</v>
      </c>
      <c r="F62" s="67">
        <f t="shared" si="6"/>
        <v>-197231763</v>
      </c>
      <c r="G62" s="67">
        <f t="shared" si="6"/>
        <v>9043709</v>
      </c>
      <c r="H62" s="67">
        <f t="shared" si="6"/>
        <v>6920942</v>
      </c>
      <c r="I62" s="67">
        <f t="shared" si="6"/>
        <v>-7788361</v>
      </c>
      <c r="J62" s="67">
        <f t="shared" si="6"/>
        <v>8176290</v>
      </c>
      <c r="K62" s="67">
        <f t="shared" si="6"/>
        <v>3173427</v>
      </c>
      <c r="L62" s="67">
        <f t="shared" si="6"/>
        <v>-3371705</v>
      </c>
      <c r="M62" s="67">
        <f t="shared" si="6"/>
        <v>-5171615</v>
      </c>
      <c r="N62" s="67">
        <f t="shared" si="6"/>
        <v>-5369893</v>
      </c>
      <c r="O62" s="67">
        <f t="shared" si="6"/>
        <v>10163728</v>
      </c>
      <c r="P62" s="67">
        <f t="shared" si="6"/>
        <v>3164867</v>
      </c>
      <c r="Q62" s="67">
        <f t="shared" si="6"/>
        <v>-123180591</v>
      </c>
      <c r="R62" s="67">
        <f t="shared" si="6"/>
        <v>-109851996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-107045599</v>
      </c>
      <c r="X62" s="67">
        <f t="shared" si="6"/>
        <v>-148899153</v>
      </c>
      <c r="Y62" s="67">
        <f t="shared" si="6"/>
        <v>41853554</v>
      </c>
      <c r="Z62" s="68">
        <f>+IF(X62&lt;&gt;0,+(Y62/X62)*100,0)</f>
        <v>-28.10865821379118</v>
      </c>
      <c r="AA62" s="65">
        <f>SUM(AA59:AA61)</f>
        <v>-197231763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37818291</v>
      </c>
      <c r="D8" s="20">
        <v>0</v>
      </c>
      <c r="E8" s="21">
        <v>43809353</v>
      </c>
      <c r="F8" s="22">
        <v>43809353</v>
      </c>
      <c r="G8" s="22">
        <v>3453677</v>
      </c>
      <c r="H8" s="22">
        <v>3439197</v>
      </c>
      <c r="I8" s="22">
        <v>3404378</v>
      </c>
      <c r="J8" s="22">
        <v>10297252</v>
      </c>
      <c r="K8" s="22">
        <v>3202523</v>
      </c>
      <c r="L8" s="22">
        <v>3199215</v>
      </c>
      <c r="M8" s="22">
        <v>3198199</v>
      </c>
      <c r="N8" s="22">
        <v>9599937</v>
      </c>
      <c r="O8" s="22">
        <v>3197425</v>
      </c>
      <c r="P8" s="22">
        <v>3201175</v>
      </c>
      <c r="Q8" s="22">
        <v>3198925</v>
      </c>
      <c r="R8" s="22">
        <v>9597525</v>
      </c>
      <c r="S8" s="22">
        <v>0</v>
      </c>
      <c r="T8" s="22">
        <v>0</v>
      </c>
      <c r="U8" s="22">
        <v>0</v>
      </c>
      <c r="V8" s="22">
        <v>0</v>
      </c>
      <c r="W8" s="22">
        <v>29494714</v>
      </c>
      <c r="X8" s="22">
        <v>32857011</v>
      </c>
      <c r="Y8" s="22">
        <v>-3362297</v>
      </c>
      <c r="Z8" s="23">
        <v>-10.233118892037989</v>
      </c>
      <c r="AA8" s="20">
        <v>43809353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38361233</v>
      </c>
      <c r="D13" s="20">
        <v>0</v>
      </c>
      <c r="E13" s="21">
        <v>0</v>
      </c>
      <c r="F13" s="22">
        <v>0</v>
      </c>
      <c r="G13" s="22">
        <v>2886907</v>
      </c>
      <c r="H13" s="22">
        <v>2760347</v>
      </c>
      <c r="I13" s="22">
        <v>2868017</v>
      </c>
      <c r="J13" s="22">
        <v>8515271</v>
      </c>
      <c r="K13" s="22">
        <v>2893794</v>
      </c>
      <c r="L13" s="22">
        <v>2918783</v>
      </c>
      <c r="M13" s="22">
        <v>2871339</v>
      </c>
      <c r="N13" s="22">
        <v>8683916</v>
      </c>
      <c r="O13" s="22">
        <v>2894275</v>
      </c>
      <c r="P13" s="22">
        <v>2914276</v>
      </c>
      <c r="Q13" s="22">
        <v>2937334</v>
      </c>
      <c r="R13" s="22">
        <v>8745885</v>
      </c>
      <c r="S13" s="22">
        <v>0</v>
      </c>
      <c r="T13" s="22">
        <v>0</v>
      </c>
      <c r="U13" s="22">
        <v>0</v>
      </c>
      <c r="V13" s="22">
        <v>0</v>
      </c>
      <c r="W13" s="22">
        <v>25945072</v>
      </c>
      <c r="X13" s="22">
        <v>0</v>
      </c>
      <c r="Y13" s="22">
        <v>25945072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76179524</v>
      </c>
      <c r="D35" s="29">
        <f t="shared" ref="D35:Y35" si="0">SUM(D6:D34)</f>
        <v>0</v>
      </c>
      <c r="E35" s="30">
        <f t="shared" si="0"/>
        <v>43809353</v>
      </c>
      <c r="F35" s="31">
        <f t="shared" si="0"/>
        <v>43809353</v>
      </c>
      <c r="G35" s="31">
        <f t="shared" si="0"/>
        <v>6340584</v>
      </c>
      <c r="H35" s="31">
        <f t="shared" si="0"/>
        <v>6199544</v>
      </c>
      <c r="I35" s="31">
        <f t="shared" si="0"/>
        <v>6272395</v>
      </c>
      <c r="J35" s="31">
        <f t="shared" si="0"/>
        <v>18812523</v>
      </c>
      <c r="K35" s="31">
        <f t="shared" si="0"/>
        <v>6096317</v>
      </c>
      <c r="L35" s="31">
        <f t="shared" si="0"/>
        <v>6117998</v>
      </c>
      <c r="M35" s="31">
        <f t="shared" si="0"/>
        <v>6069538</v>
      </c>
      <c r="N35" s="31">
        <f t="shared" si="0"/>
        <v>18283853</v>
      </c>
      <c r="O35" s="31">
        <f t="shared" si="0"/>
        <v>6091700</v>
      </c>
      <c r="P35" s="31">
        <f t="shared" si="0"/>
        <v>6115451</v>
      </c>
      <c r="Q35" s="31">
        <f t="shared" si="0"/>
        <v>6136259</v>
      </c>
      <c r="R35" s="31">
        <f t="shared" si="0"/>
        <v>18343410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55439786</v>
      </c>
      <c r="X35" s="31">
        <f t="shared" si="0"/>
        <v>32857011</v>
      </c>
      <c r="Y35" s="31">
        <f t="shared" si="0"/>
        <v>22582775</v>
      </c>
      <c r="Z35" s="32">
        <f>+IF(X35&lt;&gt;0,+(Y35/X35)*100,0)</f>
        <v>68.730460600935373</v>
      </c>
      <c r="AA35" s="29">
        <f>SUM(AA6:AA34)</f>
        <v>43809353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10661946</v>
      </c>
      <c r="D37" s="20">
        <v>0</v>
      </c>
      <c r="E37" s="21">
        <v>10808254</v>
      </c>
      <c r="F37" s="22">
        <v>10808254</v>
      </c>
      <c r="G37" s="22">
        <v>904948</v>
      </c>
      <c r="H37" s="22">
        <v>964693</v>
      </c>
      <c r="I37" s="22">
        <v>853707</v>
      </c>
      <c r="J37" s="22">
        <v>2723348</v>
      </c>
      <c r="K37" s="22">
        <v>831901</v>
      </c>
      <c r="L37" s="22">
        <v>983318</v>
      </c>
      <c r="M37" s="22">
        <v>1149161</v>
      </c>
      <c r="N37" s="22">
        <v>2964380</v>
      </c>
      <c r="O37" s="22">
        <v>1183274</v>
      </c>
      <c r="P37" s="22">
        <v>1070917</v>
      </c>
      <c r="Q37" s="22">
        <v>1031720</v>
      </c>
      <c r="R37" s="22">
        <v>3285911</v>
      </c>
      <c r="S37" s="22">
        <v>0</v>
      </c>
      <c r="T37" s="22">
        <v>0</v>
      </c>
      <c r="U37" s="22">
        <v>0</v>
      </c>
      <c r="V37" s="22">
        <v>0</v>
      </c>
      <c r="W37" s="22">
        <v>8973639</v>
      </c>
      <c r="X37" s="22">
        <v>8106255</v>
      </c>
      <c r="Y37" s="22">
        <v>867384</v>
      </c>
      <c r="Z37" s="23">
        <v>10.700181526487878</v>
      </c>
      <c r="AA37" s="20">
        <v>10808254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306405</v>
      </c>
      <c r="D40" s="20">
        <v>0</v>
      </c>
      <c r="E40" s="21">
        <v>4050000</v>
      </c>
      <c r="F40" s="22">
        <v>4050000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29900</v>
      </c>
      <c r="Q40" s="22">
        <v>0</v>
      </c>
      <c r="R40" s="22">
        <v>29900</v>
      </c>
      <c r="S40" s="22">
        <v>0</v>
      </c>
      <c r="T40" s="22">
        <v>0</v>
      </c>
      <c r="U40" s="22">
        <v>0</v>
      </c>
      <c r="V40" s="22">
        <v>0</v>
      </c>
      <c r="W40" s="22">
        <v>29900</v>
      </c>
      <c r="X40" s="22">
        <v>3037500</v>
      </c>
      <c r="Y40" s="22">
        <v>-3007600</v>
      </c>
      <c r="Z40" s="23">
        <v>-99.015637860082307</v>
      </c>
      <c r="AA40" s="20">
        <v>4050000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37503</v>
      </c>
      <c r="Y44" s="22">
        <v>-37503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66108626</v>
      </c>
      <c r="D46" s="20">
        <v>0</v>
      </c>
      <c r="E46" s="21">
        <v>0</v>
      </c>
      <c r="F46" s="22">
        <v>0</v>
      </c>
      <c r="G46" s="22">
        <v>66168</v>
      </c>
      <c r="H46" s="22">
        <v>9862</v>
      </c>
      <c r="I46" s="22">
        <v>6007</v>
      </c>
      <c r="J46" s="22">
        <v>82037</v>
      </c>
      <c r="K46" s="22">
        <v>14656</v>
      </c>
      <c r="L46" s="22">
        <v>28046</v>
      </c>
      <c r="M46" s="22">
        <v>20415</v>
      </c>
      <c r="N46" s="22">
        <v>63117</v>
      </c>
      <c r="O46" s="22">
        <v>59526</v>
      </c>
      <c r="P46" s="22">
        <v>92693</v>
      </c>
      <c r="Q46" s="22">
        <v>4133</v>
      </c>
      <c r="R46" s="22">
        <v>156352</v>
      </c>
      <c r="S46" s="22">
        <v>0</v>
      </c>
      <c r="T46" s="22">
        <v>0</v>
      </c>
      <c r="U46" s="22">
        <v>0</v>
      </c>
      <c r="V46" s="22">
        <v>0</v>
      </c>
      <c r="W46" s="22">
        <v>301506</v>
      </c>
      <c r="X46" s="22">
        <v>0</v>
      </c>
      <c r="Y46" s="22">
        <v>301506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216573</v>
      </c>
      <c r="D47" s="20">
        <v>0</v>
      </c>
      <c r="E47" s="21">
        <v>449800</v>
      </c>
      <c r="F47" s="22">
        <v>449800</v>
      </c>
      <c r="G47" s="22">
        <v>7558</v>
      </c>
      <c r="H47" s="22">
        <v>8181</v>
      </c>
      <c r="I47" s="22">
        <v>7125</v>
      </c>
      <c r="J47" s="22">
        <v>22864</v>
      </c>
      <c r="K47" s="22">
        <v>7172</v>
      </c>
      <c r="L47" s="22">
        <v>11873</v>
      </c>
      <c r="M47" s="22">
        <v>13341</v>
      </c>
      <c r="N47" s="22">
        <v>32386</v>
      </c>
      <c r="O47" s="22">
        <v>13676</v>
      </c>
      <c r="P47" s="22">
        <v>12597</v>
      </c>
      <c r="Q47" s="22">
        <v>13457</v>
      </c>
      <c r="R47" s="22">
        <v>39730</v>
      </c>
      <c r="S47" s="22">
        <v>0</v>
      </c>
      <c r="T47" s="22">
        <v>0</v>
      </c>
      <c r="U47" s="22">
        <v>0</v>
      </c>
      <c r="V47" s="22">
        <v>0</v>
      </c>
      <c r="W47" s="22">
        <v>94980</v>
      </c>
      <c r="X47" s="22">
        <v>337365</v>
      </c>
      <c r="Y47" s="22">
        <v>-242385</v>
      </c>
      <c r="Z47" s="23">
        <v>-71.846516384331522</v>
      </c>
      <c r="AA47" s="20">
        <v>449800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77293550</v>
      </c>
      <c r="D50" s="29">
        <f t="shared" ref="D50:Y50" si="1">SUM(D37:D49)</f>
        <v>0</v>
      </c>
      <c r="E50" s="30">
        <f t="shared" si="1"/>
        <v>15358054</v>
      </c>
      <c r="F50" s="31">
        <f t="shared" si="1"/>
        <v>15358054</v>
      </c>
      <c r="G50" s="31">
        <f t="shared" si="1"/>
        <v>978674</v>
      </c>
      <c r="H50" s="31">
        <f t="shared" si="1"/>
        <v>982736</v>
      </c>
      <c r="I50" s="31">
        <f t="shared" si="1"/>
        <v>866839</v>
      </c>
      <c r="J50" s="31">
        <f t="shared" si="1"/>
        <v>2828249</v>
      </c>
      <c r="K50" s="31">
        <f t="shared" si="1"/>
        <v>853729</v>
      </c>
      <c r="L50" s="31">
        <f t="shared" si="1"/>
        <v>1023237</v>
      </c>
      <c r="M50" s="31">
        <f t="shared" si="1"/>
        <v>1182917</v>
      </c>
      <c r="N50" s="31">
        <f t="shared" si="1"/>
        <v>3059883</v>
      </c>
      <c r="O50" s="31">
        <f t="shared" si="1"/>
        <v>1256476</v>
      </c>
      <c r="P50" s="31">
        <f t="shared" si="1"/>
        <v>1206107</v>
      </c>
      <c r="Q50" s="31">
        <f t="shared" si="1"/>
        <v>1049310</v>
      </c>
      <c r="R50" s="31">
        <f t="shared" si="1"/>
        <v>3511893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9400025</v>
      </c>
      <c r="X50" s="31">
        <f t="shared" si="1"/>
        <v>11518623</v>
      </c>
      <c r="Y50" s="31">
        <f t="shared" si="1"/>
        <v>-2118598</v>
      </c>
      <c r="Z50" s="32">
        <f>+IF(X50&lt;&gt;0,+(Y50/X50)*100,0)</f>
        <v>-18.392806153999484</v>
      </c>
      <c r="AA50" s="29">
        <f>SUM(AA37:AA49)</f>
        <v>15358054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-1114026</v>
      </c>
      <c r="D51" s="39">
        <f t="shared" si="2"/>
        <v>0</v>
      </c>
      <c r="E51" s="40">
        <f t="shared" si="2"/>
        <v>28451299</v>
      </c>
      <c r="F51" s="41">
        <f t="shared" si="2"/>
        <v>28451299</v>
      </c>
      <c r="G51" s="41">
        <f t="shared" si="2"/>
        <v>5361910</v>
      </c>
      <c r="H51" s="41">
        <f t="shared" si="2"/>
        <v>5216808</v>
      </c>
      <c r="I51" s="41">
        <f t="shared" si="2"/>
        <v>5405556</v>
      </c>
      <c r="J51" s="41">
        <f t="shared" si="2"/>
        <v>15984274</v>
      </c>
      <c r="K51" s="41">
        <f t="shared" si="2"/>
        <v>5242588</v>
      </c>
      <c r="L51" s="41">
        <f t="shared" si="2"/>
        <v>5094761</v>
      </c>
      <c r="M51" s="41">
        <f t="shared" si="2"/>
        <v>4886621</v>
      </c>
      <c r="N51" s="41">
        <f t="shared" si="2"/>
        <v>15223970</v>
      </c>
      <c r="O51" s="41">
        <f t="shared" si="2"/>
        <v>4835224</v>
      </c>
      <c r="P51" s="41">
        <f t="shared" si="2"/>
        <v>4909344</v>
      </c>
      <c r="Q51" s="41">
        <f t="shared" si="2"/>
        <v>5086949</v>
      </c>
      <c r="R51" s="41">
        <f t="shared" si="2"/>
        <v>14831517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46039761</v>
      </c>
      <c r="X51" s="41">
        <f t="shared" si="2"/>
        <v>21338388</v>
      </c>
      <c r="Y51" s="41">
        <f t="shared" si="2"/>
        <v>24701373</v>
      </c>
      <c r="Z51" s="42">
        <f>+IF(X51&lt;&gt;0,+(Y51/X51)*100,0)</f>
        <v>115.76025799137217</v>
      </c>
      <c r="AA51" s="39">
        <f>+AA35-AA50</f>
        <v>28451299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-1114026</v>
      </c>
      <c r="D54" s="48">
        <f t="shared" si="3"/>
        <v>0</v>
      </c>
      <c r="E54" s="49">
        <f t="shared" si="3"/>
        <v>28451299</v>
      </c>
      <c r="F54" s="50">
        <f t="shared" si="3"/>
        <v>28451299</v>
      </c>
      <c r="G54" s="50">
        <f t="shared" si="3"/>
        <v>5361910</v>
      </c>
      <c r="H54" s="50">
        <f t="shared" si="3"/>
        <v>5216808</v>
      </c>
      <c r="I54" s="50">
        <f t="shared" si="3"/>
        <v>5405556</v>
      </c>
      <c r="J54" s="50">
        <f t="shared" si="3"/>
        <v>15984274</v>
      </c>
      <c r="K54" s="50">
        <f t="shared" si="3"/>
        <v>5242588</v>
      </c>
      <c r="L54" s="50">
        <f t="shared" si="3"/>
        <v>5094761</v>
      </c>
      <c r="M54" s="50">
        <f t="shared" si="3"/>
        <v>4886621</v>
      </c>
      <c r="N54" s="50">
        <f t="shared" si="3"/>
        <v>15223970</v>
      </c>
      <c r="O54" s="50">
        <f t="shared" si="3"/>
        <v>4835224</v>
      </c>
      <c r="P54" s="50">
        <f t="shared" si="3"/>
        <v>4909344</v>
      </c>
      <c r="Q54" s="50">
        <f t="shared" si="3"/>
        <v>5086949</v>
      </c>
      <c r="R54" s="50">
        <f t="shared" si="3"/>
        <v>14831517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46039761</v>
      </c>
      <c r="X54" s="50">
        <f t="shared" si="3"/>
        <v>21338388</v>
      </c>
      <c r="Y54" s="50">
        <f t="shared" si="3"/>
        <v>24701373</v>
      </c>
      <c r="Z54" s="51">
        <f>+IF(X54&lt;&gt;0,+(Y54/X54)*100,0)</f>
        <v>115.76025799137217</v>
      </c>
      <c r="AA54" s="48">
        <f>SUM(AA51:AA53)</f>
        <v>28451299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-1114026</v>
      </c>
      <c r="D56" s="54">
        <f>+D54-D55</f>
        <v>0</v>
      </c>
      <c r="E56" s="55">
        <f t="shared" si="4"/>
        <v>28451299</v>
      </c>
      <c r="F56" s="56">
        <f t="shared" si="4"/>
        <v>28451299</v>
      </c>
      <c r="G56" s="56">
        <f t="shared" si="4"/>
        <v>5361910</v>
      </c>
      <c r="H56" s="56">
        <f t="shared" si="4"/>
        <v>5216808</v>
      </c>
      <c r="I56" s="56">
        <f t="shared" si="4"/>
        <v>5405556</v>
      </c>
      <c r="J56" s="56">
        <f t="shared" si="4"/>
        <v>15984274</v>
      </c>
      <c r="K56" s="56">
        <f t="shared" si="4"/>
        <v>5242588</v>
      </c>
      <c r="L56" s="56">
        <f t="shared" si="4"/>
        <v>5094761</v>
      </c>
      <c r="M56" s="56">
        <f t="shared" si="4"/>
        <v>4886621</v>
      </c>
      <c r="N56" s="56">
        <f t="shared" si="4"/>
        <v>15223970</v>
      </c>
      <c r="O56" s="56">
        <f t="shared" si="4"/>
        <v>4835224</v>
      </c>
      <c r="P56" s="56">
        <f t="shared" si="4"/>
        <v>4909344</v>
      </c>
      <c r="Q56" s="56">
        <f t="shared" si="4"/>
        <v>5086949</v>
      </c>
      <c r="R56" s="56">
        <f t="shared" si="4"/>
        <v>14831517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46039761</v>
      </c>
      <c r="X56" s="56">
        <f t="shared" si="4"/>
        <v>21338388</v>
      </c>
      <c r="Y56" s="56">
        <f t="shared" si="4"/>
        <v>24701373</v>
      </c>
      <c r="Z56" s="57">
        <f>+IF(X56&lt;&gt;0,+(Y56/X56)*100,0)</f>
        <v>115.76025799137217</v>
      </c>
      <c r="AA56" s="54">
        <f>+AA54-AA55</f>
        <v>28451299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-1114026</v>
      </c>
      <c r="D59" s="48">
        <f>SUM(D56:D58)</f>
        <v>0</v>
      </c>
      <c r="E59" s="49">
        <f t="shared" si="5"/>
        <v>28451299</v>
      </c>
      <c r="F59" s="50">
        <f t="shared" si="5"/>
        <v>28451299</v>
      </c>
      <c r="G59" s="50">
        <f t="shared" si="5"/>
        <v>5361910</v>
      </c>
      <c r="H59" s="50">
        <f t="shared" si="5"/>
        <v>5216808</v>
      </c>
      <c r="I59" s="50">
        <f t="shared" si="5"/>
        <v>5405556</v>
      </c>
      <c r="J59" s="50">
        <f t="shared" si="5"/>
        <v>15984274</v>
      </c>
      <c r="K59" s="50">
        <f t="shared" si="5"/>
        <v>5242588</v>
      </c>
      <c r="L59" s="50">
        <f t="shared" si="5"/>
        <v>5094761</v>
      </c>
      <c r="M59" s="50">
        <f t="shared" si="5"/>
        <v>4886621</v>
      </c>
      <c r="N59" s="50">
        <f t="shared" si="5"/>
        <v>15223970</v>
      </c>
      <c r="O59" s="50">
        <f t="shared" si="5"/>
        <v>4835224</v>
      </c>
      <c r="P59" s="50">
        <f t="shared" si="5"/>
        <v>4909344</v>
      </c>
      <c r="Q59" s="50">
        <f t="shared" si="5"/>
        <v>5086949</v>
      </c>
      <c r="R59" s="50">
        <f t="shared" si="5"/>
        <v>14831517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46039761</v>
      </c>
      <c r="X59" s="50">
        <f t="shared" si="5"/>
        <v>21338388</v>
      </c>
      <c r="Y59" s="50">
        <f t="shared" si="5"/>
        <v>24701373</v>
      </c>
      <c r="Z59" s="51">
        <f>+IF(X59&lt;&gt;0,+(Y59/X59)*100,0)</f>
        <v>115.76025799137217</v>
      </c>
      <c r="AA59" s="48">
        <f>SUM(AA56:AA58)</f>
        <v>28451299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-1114026</v>
      </c>
      <c r="D62" s="65">
        <f>SUM(D59:D61)</f>
        <v>0</v>
      </c>
      <c r="E62" s="66">
        <f t="shared" si="6"/>
        <v>28451299</v>
      </c>
      <c r="F62" s="67">
        <f t="shared" si="6"/>
        <v>28451299</v>
      </c>
      <c r="G62" s="67">
        <f t="shared" si="6"/>
        <v>5361910</v>
      </c>
      <c r="H62" s="67">
        <f t="shared" si="6"/>
        <v>5216808</v>
      </c>
      <c r="I62" s="67">
        <f t="shared" si="6"/>
        <v>5405556</v>
      </c>
      <c r="J62" s="67">
        <f t="shared" si="6"/>
        <v>15984274</v>
      </c>
      <c r="K62" s="67">
        <f t="shared" si="6"/>
        <v>5242588</v>
      </c>
      <c r="L62" s="67">
        <f t="shared" si="6"/>
        <v>5094761</v>
      </c>
      <c r="M62" s="67">
        <f t="shared" si="6"/>
        <v>4886621</v>
      </c>
      <c r="N62" s="67">
        <f t="shared" si="6"/>
        <v>15223970</v>
      </c>
      <c r="O62" s="67">
        <f t="shared" si="6"/>
        <v>4835224</v>
      </c>
      <c r="P62" s="67">
        <f t="shared" si="6"/>
        <v>4909344</v>
      </c>
      <c r="Q62" s="67">
        <f t="shared" si="6"/>
        <v>5086949</v>
      </c>
      <c r="R62" s="67">
        <f t="shared" si="6"/>
        <v>14831517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46039761</v>
      </c>
      <c r="X62" s="67">
        <f t="shared" si="6"/>
        <v>21338388</v>
      </c>
      <c r="Y62" s="67">
        <f t="shared" si="6"/>
        <v>24701373</v>
      </c>
      <c r="Z62" s="68">
        <f>+IF(X62&lt;&gt;0,+(Y62/X62)*100,0)</f>
        <v>115.76025799137217</v>
      </c>
      <c r="AA62" s="65">
        <f>SUM(AA59:AA61)</f>
        <v>28451299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>
        <v>0</v>
      </c>
      <c r="E6" s="21">
        <v>22881</v>
      </c>
      <c r="F6" s="22">
        <v>72905</v>
      </c>
      <c r="G6" s="22">
        <v>0</v>
      </c>
      <c r="H6" s="22">
        <v>20690</v>
      </c>
      <c r="I6" s="22">
        <v>13522</v>
      </c>
      <c r="J6" s="22">
        <v>34212</v>
      </c>
      <c r="K6" s="22">
        <v>6812</v>
      </c>
      <c r="L6" s="22">
        <v>0</v>
      </c>
      <c r="M6" s="22">
        <v>0</v>
      </c>
      <c r="N6" s="22">
        <v>6812</v>
      </c>
      <c r="O6" s="22">
        <v>500</v>
      </c>
      <c r="P6" s="22">
        <v>0</v>
      </c>
      <c r="Q6" s="22">
        <v>0</v>
      </c>
      <c r="R6" s="22">
        <v>500</v>
      </c>
      <c r="S6" s="22">
        <v>0</v>
      </c>
      <c r="T6" s="22">
        <v>0</v>
      </c>
      <c r="U6" s="22">
        <v>0</v>
      </c>
      <c r="V6" s="22">
        <v>0</v>
      </c>
      <c r="W6" s="22">
        <v>41524</v>
      </c>
      <c r="X6" s="22">
        <v>60401</v>
      </c>
      <c r="Y6" s="22">
        <v>-18877</v>
      </c>
      <c r="Z6" s="23">
        <v>-31.252793827916758</v>
      </c>
      <c r="AA6" s="20">
        <v>72905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101053389</v>
      </c>
      <c r="D8" s="20">
        <v>0</v>
      </c>
      <c r="E8" s="21">
        <v>108799149</v>
      </c>
      <c r="F8" s="22">
        <v>136974898</v>
      </c>
      <c r="G8" s="22">
        <v>9770433</v>
      </c>
      <c r="H8" s="22">
        <v>11306579</v>
      </c>
      <c r="I8" s="22">
        <v>9029244</v>
      </c>
      <c r="J8" s="22">
        <v>30106256</v>
      </c>
      <c r="K8" s="22">
        <v>8030835</v>
      </c>
      <c r="L8" s="22">
        <v>21793851</v>
      </c>
      <c r="M8" s="22">
        <v>7006483</v>
      </c>
      <c r="N8" s="22">
        <v>36831169</v>
      </c>
      <c r="O8" s="22">
        <v>8931684</v>
      </c>
      <c r="P8" s="22">
        <v>7333676</v>
      </c>
      <c r="Q8" s="22">
        <v>-2641577</v>
      </c>
      <c r="R8" s="22">
        <v>13623783</v>
      </c>
      <c r="S8" s="22">
        <v>0</v>
      </c>
      <c r="T8" s="22">
        <v>0</v>
      </c>
      <c r="U8" s="22">
        <v>0</v>
      </c>
      <c r="V8" s="22">
        <v>0</v>
      </c>
      <c r="W8" s="22">
        <v>80561208</v>
      </c>
      <c r="X8" s="22">
        <v>102667330</v>
      </c>
      <c r="Y8" s="22">
        <v>-22106122</v>
      </c>
      <c r="Z8" s="23">
        <v>-21.531797895201908</v>
      </c>
      <c r="AA8" s="20">
        <v>136974898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22919069</v>
      </c>
      <c r="D13" s="20">
        <v>0</v>
      </c>
      <c r="E13" s="21">
        <v>23958727</v>
      </c>
      <c r="F13" s="22">
        <v>23958727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17969044</v>
      </c>
      <c r="Y13" s="22">
        <v>-17969044</v>
      </c>
      <c r="Z13" s="23">
        <v>-100</v>
      </c>
      <c r="AA13" s="20">
        <v>23958727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124016075</v>
      </c>
      <c r="D35" s="29">
        <f t="shared" ref="D35:Y35" si="0">SUM(D6:D34)</f>
        <v>0</v>
      </c>
      <c r="E35" s="30">
        <f t="shared" si="0"/>
        <v>132780757</v>
      </c>
      <c r="F35" s="31">
        <f t="shared" si="0"/>
        <v>161006530</v>
      </c>
      <c r="G35" s="31">
        <f t="shared" si="0"/>
        <v>9770433</v>
      </c>
      <c r="H35" s="31">
        <f t="shared" si="0"/>
        <v>11327269</v>
      </c>
      <c r="I35" s="31">
        <f t="shared" si="0"/>
        <v>9042766</v>
      </c>
      <c r="J35" s="31">
        <f t="shared" si="0"/>
        <v>30140468</v>
      </c>
      <c r="K35" s="31">
        <f t="shared" si="0"/>
        <v>8037647</v>
      </c>
      <c r="L35" s="31">
        <f t="shared" si="0"/>
        <v>21793851</v>
      </c>
      <c r="M35" s="31">
        <f t="shared" si="0"/>
        <v>7006483</v>
      </c>
      <c r="N35" s="31">
        <f t="shared" si="0"/>
        <v>36837981</v>
      </c>
      <c r="O35" s="31">
        <f t="shared" si="0"/>
        <v>8932184</v>
      </c>
      <c r="P35" s="31">
        <f t="shared" si="0"/>
        <v>7333676</v>
      </c>
      <c r="Q35" s="31">
        <f t="shared" si="0"/>
        <v>-2641577</v>
      </c>
      <c r="R35" s="31">
        <f t="shared" si="0"/>
        <v>13624283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80602732</v>
      </c>
      <c r="X35" s="31">
        <f t="shared" si="0"/>
        <v>120696775</v>
      </c>
      <c r="Y35" s="31">
        <f t="shared" si="0"/>
        <v>-40094043</v>
      </c>
      <c r="Z35" s="32">
        <f>+IF(X35&lt;&gt;0,+(Y35/X35)*100,0)</f>
        <v>-33.218818812681619</v>
      </c>
      <c r="AA35" s="29">
        <f>SUM(AA6:AA34)</f>
        <v>161006530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11741264</v>
      </c>
      <c r="D37" s="20">
        <v>0</v>
      </c>
      <c r="E37" s="21">
        <v>21027482</v>
      </c>
      <c r="F37" s="22">
        <v>19960964</v>
      </c>
      <c r="G37" s="22">
        <v>69005</v>
      </c>
      <c r="H37" s="22">
        <v>1925601</v>
      </c>
      <c r="I37" s="22">
        <v>1399918</v>
      </c>
      <c r="J37" s="22">
        <v>3394524</v>
      </c>
      <c r="K37" s="22">
        <v>939287</v>
      </c>
      <c r="L37" s="22">
        <v>1090238</v>
      </c>
      <c r="M37" s="22">
        <v>1059565</v>
      </c>
      <c r="N37" s="22">
        <v>3089090</v>
      </c>
      <c r="O37" s="22">
        <v>995930</v>
      </c>
      <c r="P37" s="22">
        <v>828324</v>
      </c>
      <c r="Q37" s="22">
        <v>806426</v>
      </c>
      <c r="R37" s="22">
        <v>2630680</v>
      </c>
      <c r="S37" s="22">
        <v>0</v>
      </c>
      <c r="T37" s="22">
        <v>0</v>
      </c>
      <c r="U37" s="22">
        <v>0</v>
      </c>
      <c r="V37" s="22">
        <v>0</v>
      </c>
      <c r="W37" s="22">
        <v>9114294</v>
      </c>
      <c r="X37" s="22">
        <v>15095815</v>
      </c>
      <c r="Y37" s="22">
        <v>-5981521</v>
      </c>
      <c r="Z37" s="23">
        <v>-39.623703655615813</v>
      </c>
      <c r="AA37" s="20">
        <v>19960964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389816</v>
      </c>
      <c r="D40" s="20">
        <v>0</v>
      </c>
      <c r="E40" s="21">
        <v>288493</v>
      </c>
      <c r="F40" s="22">
        <v>388493</v>
      </c>
      <c r="G40" s="22">
        <v>89235</v>
      </c>
      <c r="H40" s="22">
        <v>28394</v>
      </c>
      <c r="I40" s="22">
        <v>55359</v>
      </c>
      <c r="J40" s="22">
        <v>172988</v>
      </c>
      <c r="K40" s="22">
        <v>2159</v>
      </c>
      <c r="L40" s="22">
        <v>59323</v>
      </c>
      <c r="M40" s="22">
        <v>0</v>
      </c>
      <c r="N40" s="22">
        <v>61482</v>
      </c>
      <c r="O40" s="22">
        <v>1610</v>
      </c>
      <c r="P40" s="22">
        <v>44109</v>
      </c>
      <c r="Q40" s="22">
        <v>59714</v>
      </c>
      <c r="R40" s="22">
        <v>105433</v>
      </c>
      <c r="S40" s="22">
        <v>0</v>
      </c>
      <c r="T40" s="22">
        <v>0</v>
      </c>
      <c r="U40" s="22">
        <v>0</v>
      </c>
      <c r="V40" s="22">
        <v>0</v>
      </c>
      <c r="W40" s="22">
        <v>339903</v>
      </c>
      <c r="X40" s="22">
        <v>288994</v>
      </c>
      <c r="Y40" s="22">
        <v>50909</v>
      </c>
      <c r="Z40" s="23">
        <v>17.615936663044906</v>
      </c>
      <c r="AA40" s="20">
        <v>388493</v>
      </c>
    </row>
    <row r="41" spans="1:27" x14ac:dyDescent="0.25">
      <c r="A41" s="19" t="s">
        <v>67</v>
      </c>
      <c r="B41" s="15" t="s">
        <v>32</v>
      </c>
      <c r="C41" s="20">
        <v>25322278</v>
      </c>
      <c r="D41" s="20">
        <v>0</v>
      </c>
      <c r="E41" s="21">
        <v>16322847</v>
      </c>
      <c r="F41" s="22">
        <v>16322847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-99890573</v>
      </c>
      <c r="R41" s="22">
        <v>-99890573</v>
      </c>
      <c r="S41" s="22">
        <v>0</v>
      </c>
      <c r="T41" s="22">
        <v>0</v>
      </c>
      <c r="U41" s="22">
        <v>0</v>
      </c>
      <c r="V41" s="22">
        <v>0</v>
      </c>
      <c r="W41" s="22">
        <v>-99890573</v>
      </c>
      <c r="X41" s="22">
        <v>12242133</v>
      </c>
      <c r="Y41" s="22">
        <v>-112132706</v>
      </c>
      <c r="Z41" s="23">
        <v>-915.95726006244172</v>
      </c>
      <c r="AA41" s="20">
        <v>16322847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33406949</v>
      </c>
      <c r="D44" s="20">
        <v>0</v>
      </c>
      <c r="E44" s="21">
        <v>26303500</v>
      </c>
      <c r="F44" s="22">
        <v>33103500</v>
      </c>
      <c r="G44" s="22">
        <v>1912194</v>
      </c>
      <c r="H44" s="22">
        <v>2842580</v>
      </c>
      <c r="I44" s="22">
        <v>1185505</v>
      </c>
      <c r="J44" s="22">
        <v>5940279</v>
      </c>
      <c r="K44" s="22">
        <v>2469967</v>
      </c>
      <c r="L44" s="22">
        <v>2375614</v>
      </c>
      <c r="M44" s="22">
        <v>2140126</v>
      </c>
      <c r="N44" s="22">
        <v>6985707</v>
      </c>
      <c r="O44" s="22">
        <v>3050612</v>
      </c>
      <c r="P44" s="22">
        <v>4617831</v>
      </c>
      <c r="Q44" s="22">
        <v>1115749</v>
      </c>
      <c r="R44" s="22">
        <v>8784192</v>
      </c>
      <c r="S44" s="22">
        <v>0</v>
      </c>
      <c r="T44" s="22">
        <v>0</v>
      </c>
      <c r="U44" s="22">
        <v>0</v>
      </c>
      <c r="V44" s="22">
        <v>0</v>
      </c>
      <c r="W44" s="22">
        <v>21710178</v>
      </c>
      <c r="X44" s="22">
        <v>18905378</v>
      </c>
      <c r="Y44" s="22">
        <v>2804800</v>
      </c>
      <c r="Z44" s="23">
        <v>14.835990055316534</v>
      </c>
      <c r="AA44" s="20">
        <v>33103500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3000000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3099371</v>
      </c>
      <c r="D47" s="20">
        <v>0</v>
      </c>
      <c r="E47" s="21">
        <v>908283</v>
      </c>
      <c r="F47" s="22">
        <v>13308283</v>
      </c>
      <c r="G47" s="22">
        <v>48680</v>
      </c>
      <c r="H47" s="22">
        <v>420980</v>
      </c>
      <c r="I47" s="22">
        <v>148200</v>
      </c>
      <c r="J47" s="22">
        <v>617860</v>
      </c>
      <c r="K47" s="22">
        <v>993300</v>
      </c>
      <c r="L47" s="22">
        <v>2749991</v>
      </c>
      <c r="M47" s="22">
        <v>1701438</v>
      </c>
      <c r="N47" s="22">
        <v>5444729</v>
      </c>
      <c r="O47" s="22">
        <v>473660</v>
      </c>
      <c r="P47" s="22">
        <v>-3970</v>
      </c>
      <c r="Q47" s="22">
        <v>787191</v>
      </c>
      <c r="R47" s="22">
        <v>1256881</v>
      </c>
      <c r="S47" s="22">
        <v>0</v>
      </c>
      <c r="T47" s="22">
        <v>0</v>
      </c>
      <c r="U47" s="22">
        <v>0</v>
      </c>
      <c r="V47" s="22">
        <v>0</v>
      </c>
      <c r="W47" s="22">
        <v>7319470</v>
      </c>
      <c r="X47" s="22">
        <v>11583712</v>
      </c>
      <c r="Y47" s="22">
        <v>-4264242</v>
      </c>
      <c r="Z47" s="23">
        <v>-36.81239657892047</v>
      </c>
      <c r="AA47" s="20">
        <v>13308283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73959678</v>
      </c>
      <c r="D50" s="29">
        <f t="shared" ref="D50:Y50" si="1">SUM(D37:D49)</f>
        <v>0</v>
      </c>
      <c r="E50" s="30">
        <f t="shared" si="1"/>
        <v>67850605</v>
      </c>
      <c r="F50" s="31">
        <f t="shared" si="1"/>
        <v>86084087</v>
      </c>
      <c r="G50" s="31">
        <f t="shared" si="1"/>
        <v>2119114</v>
      </c>
      <c r="H50" s="31">
        <f t="shared" si="1"/>
        <v>5217555</v>
      </c>
      <c r="I50" s="31">
        <f t="shared" si="1"/>
        <v>2788982</v>
      </c>
      <c r="J50" s="31">
        <f t="shared" si="1"/>
        <v>10125651</v>
      </c>
      <c r="K50" s="31">
        <f t="shared" si="1"/>
        <v>4404713</v>
      </c>
      <c r="L50" s="31">
        <f t="shared" si="1"/>
        <v>6275166</v>
      </c>
      <c r="M50" s="31">
        <f t="shared" si="1"/>
        <v>4901129</v>
      </c>
      <c r="N50" s="31">
        <f t="shared" si="1"/>
        <v>15581008</v>
      </c>
      <c r="O50" s="31">
        <f t="shared" si="1"/>
        <v>4521812</v>
      </c>
      <c r="P50" s="31">
        <f t="shared" si="1"/>
        <v>5486294</v>
      </c>
      <c r="Q50" s="31">
        <f t="shared" si="1"/>
        <v>-97121493</v>
      </c>
      <c r="R50" s="31">
        <f t="shared" si="1"/>
        <v>-87113387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-61406728</v>
      </c>
      <c r="X50" s="31">
        <f t="shared" si="1"/>
        <v>60366032</v>
      </c>
      <c r="Y50" s="31">
        <f t="shared" si="1"/>
        <v>-121772760</v>
      </c>
      <c r="Z50" s="32">
        <f>+IF(X50&lt;&gt;0,+(Y50/X50)*100,0)</f>
        <v>-201.72397615930763</v>
      </c>
      <c r="AA50" s="29">
        <f>SUM(AA37:AA49)</f>
        <v>86084087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50056397</v>
      </c>
      <c r="D51" s="39">
        <f t="shared" si="2"/>
        <v>0</v>
      </c>
      <c r="E51" s="40">
        <f t="shared" si="2"/>
        <v>64930152</v>
      </c>
      <c r="F51" s="41">
        <f t="shared" si="2"/>
        <v>74922443</v>
      </c>
      <c r="G51" s="41">
        <f t="shared" si="2"/>
        <v>7651319</v>
      </c>
      <c r="H51" s="41">
        <f t="shared" si="2"/>
        <v>6109714</v>
      </c>
      <c r="I51" s="41">
        <f t="shared" si="2"/>
        <v>6253784</v>
      </c>
      <c r="J51" s="41">
        <f t="shared" si="2"/>
        <v>20014817</v>
      </c>
      <c r="K51" s="41">
        <f t="shared" si="2"/>
        <v>3632934</v>
      </c>
      <c r="L51" s="41">
        <f t="shared" si="2"/>
        <v>15518685</v>
      </c>
      <c r="M51" s="41">
        <f t="shared" si="2"/>
        <v>2105354</v>
      </c>
      <c r="N51" s="41">
        <f t="shared" si="2"/>
        <v>21256973</v>
      </c>
      <c r="O51" s="41">
        <f t="shared" si="2"/>
        <v>4410372</v>
      </c>
      <c r="P51" s="41">
        <f t="shared" si="2"/>
        <v>1847382</v>
      </c>
      <c r="Q51" s="41">
        <f t="shared" si="2"/>
        <v>94479916</v>
      </c>
      <c r="R51" s="41">
        <f t="shared" si="2"/>
        <v>100737670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142009460</v>
      </c>
      <c r="X51" s="41">
        <f t="shared" si="2"/>
        <v>60330743</v>
      </c>
      <c r="Y51" s="41">
        <f t="shared" si="2"/>
        <v>81678717</v>
      </c>
      <c r="Z51" s="42">
        <f>+IF(X51&lt;&gt;0,+(Y51/X51)*100,0)</f>
        <v>135.38490152524724</v>
      </c>
      <c r="AA51" s="39">
        <f>+AA35-AA50</f>
        <v>74922443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50056397</v>
      </c>
      <c r="D54" s="48">
        <f t="shared" si="3"/>
        <v>0</v>
      </c>
      <c r="E54" s="49">
        <f t="shared" si="3"/>
        <v>64930152</v>
      </c>
      <c r="F54" s="50">
        <f t="shared" si="3"/>
        <v>74922443</v>
      </c>
      <c r="G54" s="50">
        <f t="shared" si="3"/>
        <v>7651319</v>
      </c>
      <c r="H54" s="50">
        <f t="shared" si="3"/>
        <v>6109714</v>
      </c>
      <c r="I54" s="50">
        <f t="shared" si="3"/>
        <v>6253784</v>
      </c>
      <c r="J54" s="50">
        <f t="shared" si="3"/>
        <v>20014817</v>
      </c>
      <c r="K54" s="50">
        <f t="shared" si="3"/>
        <v>3632934</v>
      </c>
      <c r="L54" s="50">
        <f t="shared" si="3"/>
        <v>15518685</v>
      </c>
      <c r="M54" s="50">
        <f t="shared" si="3"/>
        <v>2105354</v>
      </c>
      <c r="N54" s="50">
        <f t="shared" si="3"/>
        <v>21256973</v>
      </c>
      <c r="O54" s="50">
        <f t="shared" si="3"/>
        <v>4410372</v>
      </c>
      <c r="P54" s="50">
        <f t="shared" si="3"/>
        <v>1847382</v>
      </c>
      <c r="Q54" s="50">
        <f t="shared" si="3"/>
        <v>94479916</v>
      </c>
      <c r="R54" s="50">
        <f t="shared" si="3"/>
        <v>100737670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142009460</v>
      </c>
      <c r="X54" s="50">
        <f t="shared" si="3"/>
        <v>60330743</v>
      </c>
      <c r="Y54" s="50">
        <f t="shared" si="3"/>
        <v>81678717</v>
      </c>
      <c r="Z54" s="51">
        <f>+IF(X54&lt;&gt;0,+(Y54/X54)*100,0)</f>
        <v>135.38490152524724</v>
      </c>
      <c r="AA54" s="48">
        <f>SUM(AA51:AA53)</f>
        <v>74922443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50056397</v>
      </c>
      <c r="D56" s="54">
        <f>+D54-D55</f>
        <v>0</v>
      </c>
      <c r="E56" s="55">
        <f t="shared" si="4"/>
        <v>64930152</v>
      </c>
      <c r="F56" s="56">
        <f t="shared" si="4"/>
        <v>74922443</v>
      </c>
      <c r="G56" s="56">
        <f t="shared" si="4"/>
        <v>7651319</v>
      </c>
      <c r="H56" s="56">
        <f t="shared" si="4"/>
        <v>6109714</v>
      </c>
      <c r="I56" s="56">
        <f t="shared" si="4"/>
        <v>6253784</v>
      </c>
      <c r="J56" s="56">
        <f t="shared" si="4"/>
        <v>20014817</v>
      </c>
      <c r="K56" s="56">
        <f t="shared" si="4"/>
        <v>3632934</v>
      </c>
      <c r="L56" s="56">
        <f t="shared" si="4"/>
        <v>15518685</v>
      </c>
      <c r="M56" s="56">
        <f t="shared" si="4"/>
        <v>2105354</v>
      </c>
      <c r="N56" s="56">
        <f t="shared" si="4"/>
        <v>21256973</v>
      </c>
      <c r="O56" s="56">
        <f t="shared" si="4"/>
        <v>4410372</v>
      </c>
      <c r="P56" s="56">
        <f t="shared" si="4"/>
        <v>1847382</v>
      </c>
      <c r="Q56" s="56">
        <f t="shared" si="4"/>
        <v>94479916</v>
      </c>
      <c r="R56" s="56">
        <f t="shared" si="4"/>
        <v>100737670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142009460</v>
      </c>
      <c r="X56" s="56">
        <f t="shared" si="4"/>
        <v>60330743</v>
      </c>
      <c r="Y56" s="56">
        <f t="shared" si="4"/>
        <v>81678717</v>
      </c>
      <c r="Z56" s="57">
        <f>+IF(X56&lt;&gt;0,+(Y56/X56)*100,0)</f>
        <v>135.38490152524724</v>
      </c>
      <c r="AA56" s="54">
        <f>+AA54-AA55</f>
        <v>74922443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50056397</v>
      </c>
      <c r="D59" s="48">
        <f>SUM(D56:D58)</f>
        <v>0</v>
      </c>
      <c r="E59" s="49">
        <f t="shared" si="5"/>
        <v>64930152</v>
      </c>
      <c r="F59" s="50">
        <f t="shared" si="5"/>
        <v>74922443</v>
      </c>
      <c r="G59" s="50">
        <f t="shared" si="5"/>
        <v>7651319</v>
      </c>
      <c r="H59" s="50">
        <f t="shared" si="5"/>
        <v>6109714</v>
      </c>
      <c r="I59" s="50">
        <f t="shared" si="5"/>
        <v>6253784</v>
      </c>
      <c r="J59" s="50">
        <f t="shared" si="5"/>
        <v>20014817</v>
      </c>
      <c r="K59" s="50">
        <f t="shared" si="5"/>
        <v>3632934</v>
      </c>
      <c r="L59" s="50">
        <f t="shared" si="5"/>
        <v>15518685</v>
      </c>
      <c r="M59" s="50">
        <f t="shared" si="5"/>
        <v>2105354</v>
      </c>
      <c r="N59" s="50">
        <f t="shared" si="5"/>
        <v>21256973</v>
      </c>
      <c r="O59" s="50">
        <f t="shared" si="5"/>
        <v>4410372</v>
      </c>
      <c r="P59" s="50">
        <f t="shared" si="5"/>
        <v>1847382</v>
      </c>
      <c r="Q59" s="50">
        <f t="shared" si="5"/>
        <v>94479916</v>
      </c>
      <c r="R59" s="50">
        <f t="shared" si="5"/>
        <v>100737670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142009460</v>
      </c>
      <c r="X59" s="50">
        <f t="shared" si="5"/>
        <v>60330743</v>
      </c>
      <c r="Y59" s="50">
        <f t="shared" si="5"/>
        <v>81678717</v>
      </c>
      <c r="Z59" s="51">
        <f>+IF(X59&lt;&gt;0,+(Y59/X59)*100,0)</f>
        <v>135.38490152524724</v>
      </c>
      <c r="AA59" s="48">
        <f>SUM(AA56:AA58)</f>
        <v>74922443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50056397</v>
      </c>
      <c r="D62" s="65">
        <f>SUM(D59:D61)</f>
        <v>0</v>
      </c>
      <c r="E62" s="66">
        <f t="shared" si="6"/>
        <v>64930152</v>
      </c>
      <c r="F62" s="67">
        <f t="shared" si="6"/>
        <v>74922443</v>
      </c>
      <c r="G62" s="67">
        <f t="shared" si="6"/>
        <v>7651319</v>
      </c>
      <c r="H62" s="67">
        <f t="shared" si="6"/>
        <v>6109714</v>
      </c>
      <c r="I62" s="67">
        <f t="shared" si="6"/>
        <v>6253784</v>
      </c>
      <c r="J62" s="67">
        <f t="shared" si="6"/>
        <v>20014817</v>
      </c>
      <c r="K62" s="67">
        <f t="shared" si="6"/>
        <v>3632934</v>
      </c>
      <c r="L62" s="67">
        <f t="shared" si="6"/>
        <v>15518685</v>
      </c>
      <c r="M62" s="67">
        <f t="shared" si="6"/>
        <v>2105354</v>
      </c>
      <c r="N62" s="67">
        <f t="shared" si="6"/>
        <v>21256973</v>
      </c>
      <c r="O62" s="67">
        <f t="shared" si="6"/>
        <v>4410372</v>
      </c>
      <c r="P62" s="67">
        <f t="shared" si="6"/>
        <v>1847382</v>
      </c>
      <c r="Q62" s="67">
        <f t="shared" si="6"/>
        <v>94479916</v>
      </c>
      <c r="R62" s="67">
        <f t="shared" si="6"/>
        <v>100737670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142009460</v>
      </c>
      <c r="X62" s="67">
        <f t="shared" si="6"/>
        <v>60330743</v>
      </c>
      <c r="Y62" s="67">
        <f t="shared" si="6"/>
        <v>81678717</v>
      </c>
      <c r="Z62" s="68">
        <f>+IF(X62&lt;&gt;0,+(Y62/X62)*100,0)</f>
        <v>135.38490152524724</v>
      </c>
      <c r="AA62" s="65">
        <f>SUM(AA59:AA61)</f>
        <v>74922443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43617</v>
      </c>
      <c r="D6" s="20">
        <v>0</v>
      </c>
      <c r="E6" s="21">
        <v>22881</v>
      </c>
      <c r="F6" s="22">
        <v>72905</v>
      </c>
      <c r="G6" s="22">
        <v>0</v>
      </c>
      <c r="H6" s="22">
        <v>20690</v>
      </c>
      <c r="I6" s="22">
        <v>13522</v>
      </c>
      <c r="J6" s="22">
        <v>34212</v>
      </c>
      <c r="K6" s="22">
        <v>6812</v>
      </c>
      <c r="L6" s="22">
        <v>0</v>
      </c>
      <c r="M6" s="22">
        <v>0</v>
      </c>
      <c r="N6" s="22">
        <v>6812</v>
      </c>
      <c r="O6" s="22">
        <v>500</v>
      </c>
      <c r="P6" s="22">
        <v>0</v>
      </c>
      <c r="Q6" s="22">
        <v>0</v>
      </c>
      <c r="R6" s="22">
        <v>500</v>
      </c>
      <c r="S6" s="22">
        <v>0</v>
      </c>
      <c r="T6" s="22">
        <v>0</v>
      </c>
      <c r="U6" s="22">
        <v>0</v>
      </c>
      <c r="V6" s="22">
        <v>0</v>
      </c>
      <c r="W6" s="22">
        <v>41524</v>
      </c>
      <c r="X6" s="22">
        <v>60401</v>
      </c>
      <c r="Y6" s="22">
        <v>-18877</v>
      </c>
      <c r="Z6" s="23">
        <v>-31.252793827916758</v>
      </c>
      <c r="AA6" s="20">
        <v>72905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742635617</v>
      </c>
      <c r="D8" s="20">
        <v>0</v>
      </c>
      <c r="E8" s="21">
        <v>1108567863</v>
      </c>
      <c r="F8" s="22">
        <v>1206988121</v>
      </c>
      <c r="G8" s="22">
        <v>62135266</v>
      </c>
      <c r="H8" s="22">
        <v>61425368</v>
      </c>
      <c r="I8" s="22">
        <v>69088829</v>
      </c>
      <c r="J8" s="22">
        <v>192649463</v>
      </c>
      <c r="K8" s="22">
        <v>44688858</v>
      </c>
      <c r="L8" s="22">
        <v>81075275</v>
      </c>
      <c r="M8" s="22">
        <v>65285759</v>
      </c>
      <c r="N8" s="22">
        <v>191049892</v>
      </c>
      <c r="O8" s="22">
        <v>66795572</v>
      </c>
      <c r="P8" s="22">
        <v>63423249</v>
      </c>
      <c r="Q8" s="22">
        <v>-20902069</v>
      </c>
      <c r="R8" s="22">
        <v>109316752</v>
      </c>
      <c r="S8" s="22">
        <v>0</v>
      </c>
      <c r="T8" s="22">
        <v>0</v>
      </c>
      <c r="U8" s="22">
        <v>0</v>
      </c>
      <c r="V8" s="22">
        <v>0</v>
      </c>
      <c r="W8" s="22">
        <v>493016107</v>
      </c>
      <c r="X8" s="22">
        <v>908261191</v>
      </c>
      <c r="Y8" s="22">
        <v>-415245084</v>
      </c>
      <c r="Z8" s="23">
        <v>-45.718686223157142</v>
      </c>
      <c r="AA8" s="20">
        <v>1206988121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13919</v>
      </c>
      <c r="D10" s="20">
        <v>0</v>
      </c>
      <c r="E10" s="21">
        <v>263708</v>
      </c>
      <c r="F10" s="22">
        <v>593708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6634</v>
      </c>
      <c r="P10" s="22">
        <v>0</v>
      </c>
      <c r="Q10" s="22">
        <v>0</v>
      </c>
      <c r="R10" s="22">
        <v>6634</v>
      </c>
      <c r="S10" s="22">
        <v>0</v>
      </c>
      <c r="T10" s="22">
        <v>0</v>
      </c>
      <c r="U10" s="22">
        <v>0</v>
      </c>
      <c r="V10" s="22">
        <v>0</v>
      </c>
      <c r="W10" s="22">
        <v>6634</v>
      </c>
      <c r="X10" s="22">
        <v>445284</v>
      </c>
      <c r="Y10" s="22">
        <v>-438650</v>
      </c>
      <c r="Z10" s="23">
        <v>-98.510164299637978</v>
      </c>
      <c r="AA10" s="20">
        <v>593708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164949012</v>
      </c>
      <c r="D13" s="20">
        <v>0</v>
      </c>
      <c r="E13" s="21">
        <v>168916994</v>
      </c>
      <c r="F13" s="22">
        <v>195223362</v>
      </c>
      <c r="G13" s="22">
        <v>13740572</v>
      </c>
      <c r="H13" s="22">
        <v>13721097</v>
      </c>
      <c r="I13" s="22">
        <v>13597960</v>
      </c>
      <c r="J13" s="22">
        <v>41059629</v>
      </c>
      <c r="K13" s="22">
        <v>8211965</v>
      </c>
      <c r="L13" s="22">
        <v>16920206</v>
      </c>
      <c r="M13" s="22">
        <v>24947404</v>
      </c>
      <c r="N13" s="22">
        <v>50079575</v>
      </c>
      <c r="O13" s="22">
        <v>15178089</v>
      </c>
      <c r="P13" s="22">
        <v>14637150</v>
      </c>
      <c r="Q13" s="22">
        <v>7707780</v>
      </c>
      <c r="R13" s="22">
        <v>37523019</v>
      </c>
      <c r="S13" s="22">
        <v>0</v>
      </c>
      <c r="T13" s="22">
        <v>0</v>
      </c>
      <c r="U13" s="22">
        <v>0</v>
      </c>
      <c r="V13" s="22">
        <v>0</v>
      </c>
      <c r="W13" s="22">
        <v>128662223</v>
      </c>
      <c r="X13" s="22">
        <v>141124972</v>
      </c>
      <c r="Y13" s="22">
        <v>-12462749</v>
      </c>
      <c r="Z13" s="23">
        <v>-8.831001929268762</v>
      </c>
      <c r="AA13" s="20">
        <v>195223362</v>
      </c>
    </row>
    <row r="14" spans="1:27" x14ac:dyDescent="0.25">
      <c r="A14" s="19" t="s">
        <v>42</v>
      </c>
      <c r="B14" s="15" t="s">
        <v>32</v>
      </c>
      <c r="C14" s="20">
        <v>41971</v>
      </c>
      <c r="D14" s="20">
        <v>0</v>
      </c>
      <c r="E14" s="21">
        <v>4744917</v>
      </c>
      <c r="F14" s="22">
        <v>4744917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3558690</v>
      </c>
      <c r="Y14" s="22">
        <v>-3558690</v>
      </c>
      <c r="Z14" s="23">
        <v>-100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50000</v>
      </c>
      <c r="F18" s="22">
        <v>50000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37503</v>
      </c>
      <c r="Y18" s="22">
        <v>-37503</v>
      </c>
      <c r="Z18" s="23">
        <v>-100</v>
      </c>
      <c r="AA18" s="20">
        <v>50000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250000</v>
      </c>
      <c r="F21" s="22">
        <v>250000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187497</v>
      </c>
      <c r="Y21" s="22">
        <v>-187497</v>
      </c>
      <c r="Z21" s="23">
        <v>-100</v>
      </c>
      <c r="AA21" s="20">
        <v>250000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145000</v>
      </c>
      <c r="F22" s="22">
        <v>45000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33750</v>
      </c>
      <c r="Y22" s="22">
        <v>-33750</v>
      </c>
      <c r="Z22" s="18">
        <v>-100</v>
      </c>
      <c r="AA22" s="20">
        <v>45000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250000</v>
      </c>
      <c r="F26" s="22">
        <v>250000</v>
      </c>
      <c r="G26" s="22">
        <v>0</v>
      </c>
      <c r="H26" s="22">
        <v>-66222</v>
      </c>
      <c r="I26" s="22">
        <v>0</v>
      </c>
      <c r="J26" s="22">
        <v>-66222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-66222</v>
      </c>
      <c r="X26" s="22">
        <v>187497</v>
      </c>
      <c r="Y26" s="22">
        <v>-253719</v>
      </c>
      <c r="Z26" s="23">
        <v>-135.31896510344166</v>
      </c>
      <c r="AA26" s="20">
        <v>250000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293964046</v>
      </c>
      <c r="D28" s="20">
        <v>0</v>
      </c>
      <c r="E28" s="21">
        <v>291419035</v>
      </c>
      <c r="F28" s="22">
        <v>291419035</v>
      </c>
      <c r="G28" s="22">
        <v>0</v>
      </c>
      <c r="H28" s="22">
        <v>109087167</v>
      </c>
      <c r="I28" s="22">
        <v>0</v>
      </c>
      <c r="J28" s="22">
        <v>109087167</v>
      </c>
      <c r="K28" s="22">
        <v>0</v>
      </c>
      <c r="L28" s="22">
        <v>0</v>
      </c>
      <c r="M28" s="22">
        <v>34133907</v>
      </c>
      <c r="N28" s="22">
        <v>34133907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143221074</v>
      </c>
      <c r="X28" s="22">
        <v>218564271</v>
      </c>
      <c r="Y28" s="22">
        <v>-75343197</v>
      </c>
      <c r="Z28" s="23">
        <v>-34.471872577929261</v>
      </c>
      <c r="AA28" s="20">
        <v>291419035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405400</v>
      </c>
      <c r="G29" s="22">
        <v>33725</v>
      </c>
      <c r="H29" s="22">
        <v>33333</v>
      </c>
      <c r="I29" s="22">
        <v>33617</v>
      </c>
      <c r="J29" s="22">
        <v>100675</v>
      </c>
      <c r="K29" s="22">
        <v>33734</v>
      </c>
      <c r="L29" s="22">
        <v>34011</v>
      </c>
      <c r="M29" s="22">
        <v>34307</v>
      </c>
      <c r="N29" s="22">
        <v>102052</v>
      </c>
      <c r="O29" s="22">
        <v>34549</v>
      </c>
      <c r="P29" s="22">
        <v>34765</v>
      </c>
      <c r="Q29" s="22">
        <v>34896</v>
      </c>
      <c r="R29" s="22">
        <v>104210</v>
      </c>
      <c r="S29" s="22">
        <v>0</v>
      </c>
      <c r="T29" s="22">
        <v>0</v>
      </c>
      <c r="U29" s="22">
        <v>0</v>
      </c>
      <c r="V29" s="22">
        <v>0</v>
      </c>
      <c r="W29" s="22">
        <v>306937</v>
      </c>
      <c r="X29" s="22">
        <v>162160</v>
      </c>
      <c r="Y29" s="22">
        <v>144777</v>
      </c>
      <c r="Z29" s="23">
        <v>89.280340404538734</v>
      </c>
      <c r="AA29" s="20">
        <v>405400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487900</v>
      </c>
      <c r="G31" s="22">
        <v>40809</v>
      </c>
      <c r="H31" s="22">
        <v>40809</v>
      </c>
      <c r="I31" s="22">
        <v>40809</v>
      </c>
      <c r="J31" s="22">
        <v>122427</v>
      </c>
      <c r="K31" s="22">
        <v>40520</v>
      </c>
      <c r="L31" s="22">
        <v>40520</v>
      </c>
      <c r="M31" s="22">
        <v>40520</v>
      </c>
      <c r="N31" s="22">
        <v>121560</v>
      </c>
      <c r="O31" s="22">
        <v>40448</v>
      </c>
      <c r="P31" s="22">
        <v>40448</v>
      </c>
      <c r="Q31" s="22">
        <v>37360</v>
      </c>
      <c r="R31" s="22">
        <v>118256</v>
      </c>
      <c r="S31" s="22">
        <v>0</v>
      </c>
      <c r="T31" s="22">
        <v>0</v>
      </c>
      <c r="U31" s="22">
        <v>0</v>
      </c>
      <c r="V31" s="22">
        <v>0</v>
      </c>
      <c r="W31" s="22">
        <v>362243</v>
      </c>
      <c r="X31" s="22">
        <v>195160</v>
      </c>
      <c r="Y31" s="22">
        <v>167083</v>
      </c>
      <c r="Z31" s="23">
        <v>85.61334289813486</v>
      </c>
      <c r="AA31" s="20">
        <v>487900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1201648182</v>
      </c>
      <c r="D35" s="29">
        <f t="shared" ref="D35:Y35" si="0">SUM(D6:D34)</f>
        <v>0</v>
      </c>
      <c r="E35" s="30">
        <f t="shared" si="0"/>
        <v>1574630398</v>
      </c>
      <c r="F35" s="31">
        <f t="shared" si="0"/>
        <v>1700530348</v>
      </c>
      <c r="G35" s="31">
        <f t="shared" si="0"/>
        <v>75950372</v>
      </c>
      <c r="H35" s="31">
        <f t="shared" si="0"/>
        <v>184262242</v>
      </c>
      <c r="I35" s="31">
        <f t="shared" si="0"/>
        <v>82774737</v>
      </c>
      <c r="J35" s="31">
        <f t="shared" si="0"/>
        <v>342987351</v>
      </c>
      <c r="K35" s="31">
        <f t="shared" si="0"/>
        <v>52981889</v>
      </c>
      <c r="L35" s="31">
        <f t="shared" si="0"/>
        <v>98070012</v>
      </c>
      <c r="M35" s="31">
        <f t="shared" si="0"/>
        <v>124441897</v>
      </c>
      <c r="N35" s="31">
        <f t="shared" si="0"/>
        <v>275493798</v>
      </c>
      <c r="O35" s="31">
        <f t="shared" si="0"/>
        <v>82055792</v>
      </c>
      <c r="P35" s="31">
        <f t="shared" si="0"/>
        <v>78135612</v>
      </c>
      <c r="Q35" s="31">
        <f t="shared" si="0"/>
        <v>-13122033</v>
      </c>
      <c r="R35" s="31">
        <f t="shared" si="0"/>
        <v>147069371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765550520</v>
      </c>
      <c r="X35" s="31">
        <f t="shared" si="0"/>
        <v>1272818376</v>
      </c>
      <c r="Y35" s="31">
        <f t="shared" si="0"/>
        <v>-507267856</v>
      </c>
      <c r="Z35" s="32">
        <f>+IF(X35&lt;&gt;0,+(Y35/X35)*100,0)</f>
        <v>-39.853907326051988</v>
      </c>
      <c r="AA35" s="29">
        <f>SUM(AA6:AA34)</f>
        <v>1700530348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187892956</v>
      </c>
      <c r="D37" s="20">
        <v>0</v>
      </c>
      <c r="E37" s="21">
        <v>286854262</v>
      </c>
      <c r="F37" s="22">
        <v>422438576</v>
      </c>
      <c r="G37" s="22">
        <v>14824009</v>
      </c>
      <c r="H37" s="22">
        <v>17453743</v>
      </c>
      <c r="I37" s="22">
        <v>16199901</v>
      </c>
      <c r="J37" s="22">
        <v>48477653</v>
      </c>
      <c r="K37" s="22">
        <v>18897559</v>
      </c>
      <c r="L37" s="22">
        <v>18644845</v>
      </c>
      <c r="M37" s="22">
        <v>20278764</v>
      </c>
      <c r="N37" s="22">
        <v>57821168</v>
      </c>
      <c r="O37" s="22">
        <v>35139165</v>
      </c>
      <c r="P37" s="22">
        <v>19824586</v>
      </c>
      <c r="Q37" s="22">
        <v>17761754</v>
      </c>
      <c r="R37" s="22">
        <v>72725505</v>
      </c>
      <c r="S37" s="22">
        <v>0</v>
      </c>
      <c r="T37" s="22">
        <v>0</v>
      </c>
      <c r="U37" s="22">
        <v>0</v>
      </c>
      <c r="V37" s="22">
        <v>0</v>
      </c>
      <c r="W37" s="22">
        <v>179024326</v>
      </c>
      <c r="X37" s="22">
        <v>318955120</v>
      </c>
      <c r="Y37" s="22">
        <v>-139930794</v>
      </c>
      <c r="Z37" s="23">
        <v>-43.871624948362644</v>
      </c>
      <c r="AA37" s="20">
        <v>422438576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9126600</v>
      </c>
      <c r="D40" s="20">
        <v>0</v>
      </c>
      <c r="E40" s="21">
        <v>108651255</v>
      </c>
      <c r="F40" s="22">
        <v>107758635</v>
      </c>
      <c r="G40" s="22">
        <v>104410</v>
      </c>
      <c r="H40" s="22">
        <v>1616889</v>
      </c>
      <c r="I40" s="22">
        <v>533452</v>
      </c>
      <c r="J40" s="22">
        <v>2254751</v>
      </c>
      <c r="K40" s="22">
        <v>283949</v>
      </c>
      <c r="L40" s="22">
        <v>4301286</v>
      </c>
      <c r="M40" s="22">
        <v>4924335</v>
      </c>
      <c r="N40" s="22">
        <v>9509570</v>
      </c>
      <c r="O40" s="22">
        <v>1620863</v>
      </c>
      <c r="P40" s="22">
        <v>495166</v>
      </c>
      <c r="Q40" s="22">
        <v>344165</v>
      </c>
      <c r="R40" s="22">
        <v>2460194</v>
      </c>
      <c r="S40" s="22">
        <v>0</v>
      </c>
      <c r="T40" s="22">
        <v>0</v>
      </c>
      <c r="U40" s="22">
        <v>0</v>
      </c>
      <c r="V40" s="22">
        <v>0</v>
      </c>
      <c r="W40" s="22">
        <v>14224515</v>
      </c>
      <c r="X40" s="22">
        <v>80838308</v>
      </c>
      <c r="Y40" s="22">
        <v>-66613793</v>
      </c>
      <c r="Z40" s="23">
        <v>-82.403744769126035</v>
      </c>
      <c r="AA40" s="20">
        <v>107758635</v>
      </c>
    </row>
    <row r="41" spans="1:27" x14ac:dyDescent="0.25">
      <c r="A41" s="19" t="s">
        <v>67</v>
      </c>
      <c r="B41" s="15" t="s">
        <v>32</v>
      </c>
      <c r="C41" s="20">
        <v>517950645</v>
      </c>
      <c r="D41" s="20">
        <v>0</v>
      </c>
      <c r="E41" s="21">
        <v>267423544</v>
      </c>
      <c r="F41" s="22">
        <v>439034840</v>
      </c>
      <c r="G41" s="22">
        <v>1837689</v>
      </c>
      <c r="H41" s="22">
        <v>1837689</v>
      </c>
      <c r="I41" s="22">
        <v>1837689</v>
      </c>
      <c r="J41" s="22">
        <v>5513067</v>
      </c>
      <c r="K41" s="22">
        <v>1837689</v>
      </c>
      <c r="L41" s="22">
        <v>1837689</v>
      </c>
      <c r="M41" s="22">
        <v>3582951</v>
      </c>
      <c r="N41" s="22">
        <v>7258329</v>
      </c>
      <c r="O41" s="22">
        <v>87827969</v>
      </c>
      <c r="P41" s="22">
        <v>16116600</v>
      </c>
      <c r="Q41" s="22">
        <v>31330532</v>
      </c>
      <c r="R41" s="22">
        <v>135275101</v>
      </c>
      <c r="S41" s="22">
        <v>0</v>
      </c>
      <c r="T41" s="22">
        <v>0</v>
      </c>
      <c r="U41" s="22">
        <v>0</v>
      </c>
      <c r="V41" s="22">
        <v>0</v>
      </c>
      <c r="W41" s="22">
        <v>148046497</v>
      </c>
      <c r="X41" s="22">
        <v>329276142</v>
      </c>
      <c r="Y41" s="22">
        <v>-181229645</v>
      </c>
      <c r="Z41" s="23">
        <v>-55.038802355744323</v>
      </c>
      <c r="AA41" s="20">
        <v>439034840</v>
      </c>
    </row>
    <row r="42" spans="1:27" x14ac:dyDescent="0.25">
      <c r="A42" s="19" t="s">
        <v>68</v>
      </c>
      <c r="B42" s="15" t="s">
        <v>32</v>
      </c>
      <c r="C42" s="20">
        <v>63239173</v>
      </c>
      <c r="D42" s="20">
        <v>0</v>
      </c>
      <c r="E42" s="21">
        <v>167097747</v>
      </c>
      <c r="F42" s="22">
        <v>164518638</v>
      </c>
      <c r="G42" s="22">
        <v>1186250</v>
      </c>
      <c r="H42" s="22">
        <v>1186250</v>
      </c>
      <c r="I42" s="22">
        <v>16444341</v>
      </c>
      <c r="J42" s="22">
        <v>18816841</v>
      </c>
      <c r="K42" s="22">
        <v>6272280</v>
      </c>
      <c r="L42" s="22">
        <v>6272280</v>
      </c>
      <c r="M42" s="22">
        <v>6272280</v>
      </c>
      <c r="N42" s="22">
        <v>18816840</v>
      </c>
      <c r="O42" s="22">
        <v>6272280</v>
      </c>
      <c r="P42" s="22">
        <v>6272280</v>
      </c>
      <c r="Q42" s="22">
        <v>8124764</v>
      </c>
      <c r="R42" s="22">
        <v>20669324</v>
      </c>
      <c r="S42" s="22">
        <v>0</v>
      </c>
      <c r="T42" s="22">
        <v>0</v>
      </c>
      <c r="U42" s="22">
        <v>0</v>
      </c>
      <c r="V42" s="22">
        <v>0</v>
      </c>
      <c r="W42" s="22">
        <v>58303005</v>
      </c>
      <c r="X42" s="22">
        <v>124389004</v>
      </c>
      <c r="Y42" s="22">
        <v>-66085999</v>
      </c>
      <c r="Z42" s="23">
        <v>-53.128489556842176</v>
      </c>
      <c r="AA42" s="20">
        <v>164518638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3733993</v>
      </c>
      <c r="F43" s="22">
        <v>3733993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2800503</v>
      </c>
      <c r="Y43" s="22">
        <v>-2800503</v>
      </c>
      <c r="Z43" s="23">
        <v>-100</v>
      </c>
      <c r="AA43" s="20">
        <v>3733993</v>
      </c>
    </row>
    <row r="44" spans="1:27" x14ac:dyDescent="0.25">
      <c r="A44" s="19" t="s">
        <v>70</v>
      </c>
      <c r="B44" s="15" t="s">
        <v>32</v>
      </c>
      <c r="C44" s="20">
        <v>311677753</v>
      </c>
      <c r="D44" s="20">
        <v>0</v>
      </c>
      <c r="E44" s="21">
        <v>389760044</v>
      </c>
      <c r="F44" s="22">
        <v>375602496</v>
      </c>
      <c r="G44" s="22">
        <v>1932431</v>
      </c>
      <c r="H44" s="22">
        <v>16101765</v>
      </c>
      <c r="I44" s="22">
        <v>38256733</v>
      </c>
      <c r="J44" s="22">
        <v>56290929</v>
      </c>
      <c r="K44" s="22">
        <v>7531299</v>
      </c>
      <c r="L44" s="22">
        <v>23853663</v>
      </c>
      <c r="M44" s="22">
        <v>36907502</v>
      </c>
      <c r="N44" s="22">
        <v>68292464</v>
      </c>
      <c r="O44" s="22">
        <v>4840062</v>
      </c>
      <c r="P44" s="22">
        <v>30555930</v>
      </c>
      <c r="Q44" s="22">
        <v>48238757</v>
      </c>
      <c r="R44" s="22">
        <v>83634749</v>
      </c>
      <c r="S44" s="22">
        <v>0</v>
      </c>
      <c r="T44" s="22">
        <v>0</v>
      </c>
      <c r="U44" s="22">
        <v>0</v>
      </c>
      <c r="V44" s="22">
        <v>0</v>
      </c>
      <c r="W44" s="22">
        <v>208218142</v>
      </c>
      <c r="X44" s="22">
        <v>274851338</v>
      </c>
      <c r="Y44" s="22">
        <v>-66633196</v>
      </c>
      <c r="Z44" s="23">
        <v>-24.243358786195905</v>
      </c>
      <c r="AA44" s="20">
        <v>375602496</v>
      </c>
    </row>
    <row r="45" spans="1:27" x14ac:dyDescent="0.25">
      <c r="A45" s="19" t="s">
        <v>71</v>
      </c>
      <c r="B45" s="15" t="s">
        <v>32</v>
      </c>
      <c r="C45" s="20">
        <v>7851443</v>
      </c>
      <c r="D45" s="20">
        <v>0</v>
      </c>
      <c r="E45" s="21">
        <v>4930781</v>
      </c>
      <c r="F45" s="22">
        <v>4930781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3698082</v>
      </c>
      <c r="Y45" s="22">
        <v>-3698082</v>
      </c>
      <c r="Z45" s="23">
        <v>-100</v>
      </c>
      <c r="AA45" s="20">
        <v>4930781</v>
      </c>
    </row>
    <row r="46" spans="1:27" x14ac:dyDescent="0.25">
      <c r="A46" s="19" t="s">
        <v>72</v>
      </c>
      <c r="B46" s="15" t="s">
        <v>32</v>
      </c>
      <c r="C46" s="20">
        <v>108049391</v>
      </c>
      <c r="D46" s="20">
        <v>0</v>
      </c>
      <c r="E46" s="21">
        <v>177311221</v>
      </c>
      <c r="F46" s="22">
        <v>10703237</v>
      </c>
      <c r="G46" s="22">
        <v>239004</v>
      </c>
      <c r="H46" s="22">
        <v>10773</v>
      </c>
      <c r="I46" s="22">
        <v>4835</v>
      </c>
      <c r="J46" s="22">
        <v>254612</v>
      </c>
      <c r="K46" s="22">
        <v>7322</v>
      </c>
      <c r="L46" s="22">
        <v>21488</v>
      </c>
      <c r="M46" s="22">
        <v>17190</v>
      </c>
      <c r="N46" s="22">
        <v>46000</v>
      </c>
      <c r="O46" s="22">
        <v>1554674</v>
      </c>
      <c r="P46" s="22">
        <v>92693</v>
      </c>
      <c r="Q46" s="22">
        <v>149091</v>
      </c>
      <c r="R46" s="22">
        <v>1796458</v>
      </c>
      <c r="S46" s="22">
        <v>0</v>
      </c>
      <c r="T46" s="22">
        <v>0</v>
      </c>
      <c r="U46" s="22">
        <v>0</v>
      </c>
      <c r="V46" s="22">
        <v>0</v>
      </c>
      <c r="W46" s="22">
        <v>2097070</v>
      </c>
      <c r="X46" s="22">
        <v>6075821</v>
      </c>
      <c r="Y46" s="22">
        <v>-3978751</v>
      </c>
      <c r="Z46" s="23">
        <v>-65.484993715252642</v>
      </c>
      <c r="AA46" s="20">
        <v>10703237</v>
      </c>
    </row>
    <row r="47" spans="1:27" x14ac:dyDescent="0.25">
      <c r="A47" s="19" t="s">
        <v>73</v>
      </c>
      <c r="B47" s="15" t="s">
        <v>32</v>
      </c>
      <c r="C47" s="20">
        <v>24307675</v>
      </c>
      <c r="D47" s="20">
        <v>0</v>
      </c>
      <c r="E47" s="21">
        <v>32317641</v>
      </c>
      <c r="F47" s="22">
        <v>44261694</v>
      </c>
      <c r="G47" s="22">
        <v>177729</v>
      </c>
      <c r="H47" s="22">
        <v>795962</v>
      </c>
      <c r="I47" s="22">
        <v>620986</v>
      </c>
      <c r="J47" s="22">
        <v>1594677</v>
      </c>
      <c r="K47" s="22">
        <v>1451683</v>
      </c>
      <c r="L47" s="22">
        <v>3310965</v>
      </c>
      <c r="M47" s="22">
        <v>2064123</v>
      </c>
      <c r="N47" s="22">
        <v>6826771</v>
      </c>
      <c r="O47" s="22">
        <v>872659</v>
      </c>
      <c r="P47" s="22">
        <v>291959</v>
      </c>
      <c r="Q47" s="22">
        <v>835671</v>
      </c>
      <c r="R47" s="22">
        <v>2000289</v>
      </c>
      <c r="S47" s="22">
        <v>0</v>
      </c>
      <c r="T47" s="22">
        <v>0</v>
      </c>
      <c r="U47" s="22">
        <v>0</v>
      </c>
      <c r="V47" s="22">
        <v>0</v>
      </c>
      <c r="W47" s="22">
        <v>10421737</v>
      </c>
      <c r="X47" s="22">
        <v>34837384</v>
      </c>
      <c r="Y47" s="22">
        <v>-24415647</v>
      </c>
      <c r="Z47" s="23">
        <v>-70.084616571669102</v>
      </c>
      <c r="AA47" s="20">
        <v>44261694</v>
      </c>
    </row>
    <row r="48" spans="1:27" x14ac:dyDescent="0.25">
      <c r="A48" s="19" t="s">
        <v>74</v>
      </c>
      <c r="B48" s="15" t="s">
        <v>32</v>
      </c>
      <c r="C48" s="20">
        <v>185147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1230280783</v>
      </c>
      <c r="D50" s="29">
        <f t="shared" ref="D50:Y50" si="1">SUM(D37:D49)</f>
        <v>0</v>
      </c>
      <c r="E50" s="30">
        <f t="shared" si="1"/>
        <v>1438080488</v>
      </c>
      <c r="F50" s="31">
        <f t="shared" si="1"/>
        <v>1572982890</v>
      </c>
      <c r="G50" s="31">
        <f t="shared" si="1"/>
        <v>20301522</v>
      </c>
      <c r="H50" s="31">
        <f t="shared" si="1"/>
        <v>39003071</v>
      </c>
      <c r="I50" s="31">
        <f t="shared" si="1"/>
        <v>73897937</v>
      </c>
      <c r="J50" s="31">
        <f t="shared" si="1"/>
        <v>133202530</v>
      </c>
      <c r="K50" s="31">
        <f t="shared" si="1"/>
        <v>36281781</v>
      </c>
      <c r="L50" s="31">
        <f t="shared" si="1"/>
        <v>58242216</v>
      </c>
      <c r="M50" s="31">
        <f t="shared" si="1"/>
        <v>74047145</v>
      </c>
      <c r="N50" s="31">
        <f t="shared" si="1"/>
        <v>168571142</v>
      </c>
      <c r="O50" s="31">
        <f t="shared" si="1"/>
        <v>138127672</v>
      </c>
      <c r="P50" s="31">
        <f t="shared" si="1"/>
        <v>73649214</v>
      </c>
      <c r="Q50" s="31">
        <f t="shared" si="1"/>
        <v>106784734</v>
      </c>
      <c r="R50" s="31">
        <f t="shared" si="1"/>
        <v>318561620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620335292</v>
      </c>
      <c r="X50" s="31">
        <f t="shared" si="1"/>
        <v>1175721702</v>
      </c>
      <c r="Y50" s="31">
        <f t="shared" si="1"/>
        <v>-555386410</v>
      </c>
      <c r="Z50" s="32">
        <f>+IF(X50&lt;&gt;0,+(Y50/X50)*100,0)</f>
        <v>-47.23791430023293</v>
      </c>
      <c r="AA50" s="29">
        <f>SUM(AA37:AA49)</f>
        <v>1572982890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-28632601</v>
      </c>
      <c r="D51" s="39">
        <f t="shared" si="2"/>
        <v>0</v>
      </c>
      <c r="E51" s="40">
        <f t="shared" si="2"/>
        <v>136549910</v>
      </c>
      <c r="F51" s="41">
        <f t="shared" si="2"/>
        <v>127547458</v>
      </c>
      <c r="G51" s="41">
        <f t="shared" si="2"/>
        <v>55648850</v>
      </c>
      <c r="H51" s="41">
        <f t="shared" si="2"/>
        <v>145259171</v>
      </c>
      <c r="I51" s="41">
        <f t="shared" si="2"/>
        <v>8876800</v>
      </c>
      <c r="J51" s="41">
        <f t="shared" si="2"/>
        <v>209784821</v>
      </c>
      <c r="K51" s="41">
        <f t="shared" si="2"/>
        <v>16700108</v>
      </c>
      <c r="L51" s="41">
        <f t="shared" si="2"/>
        <v>39827796</v>
      </c>
      <c r="M51" s="41">
        <f t="shared" si="2"/>
        <v>50394752</v>
      </c>
      <c r="N51" s="41">
        <f t="shared" si="2"/>
        <v>106922656</v>
      </c>
      <c r="O51" s="41">
        <f t="shared" si="2"/>
        <v>-56071880</v>
      </c>
      <c r="P51" s="41">
        <f t="shared" si="2"/>
        <v>4486398</v>
      </c>
      <c r="Q51" s="41">
        <f t="shared" si="2"/>
        <v>-119906767</v>
      </c>
      <c r="R51" s="41">
        <f t="shared" si="2"/>
        <v>-171492249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145215228</v>
      </c>
      <c r="X51" s="41">
        <f t="shared" si="2"/>
        <v>97096674</v>
      </c>
      <c r="Y51" s="41">
        <f t="shared" si="2"/>
        <v>48118554</v>
      </c>
      <c r="Z51" s="42">
        <f>+IF(X51&lt;&gt;0,+(Y51/X51)*100,0)</f>
        <v>49.557365888763606</v>
      </c>
      <c r="AA51" s="39">
        <f>+AA35-AA50</f>
        <v>127547458</v>
      </c>
    </row>
    <row r="52" spans="1:27" x14ac:dyDescent="0.25">
      <c r="A52" s="43" t="s">
        <v>78</v>
      </c>
      <c r="B52" s="15" t="s">
        <v>32</v>
      </c>
      <c r="C52" s="20">
        <v>76366462</v>
      </c>
      <c r="D52" s="20">
        <v>0</v>
      </c>
      <c r="E52" s="21">
        <v>66433670</v>
      </c>
      <c r="F52" s="22">
        <v>69466622</v>
      </c>
      <c r="G52" s="22">
        <v>0</v>
      </c>
      <c r="H52" s="22">
        <v>0</v>
      </c>
      <c r="I52" s="22">
        <v>0</v>
      </c>
      <c r="J52" s="22">
        <v>0</v>
      </c>
      <c r="K52" s="22">
        <v>4943015</v>
      </c>
      <c r="L52" s="22">
        <v>3287415</v>
      </c>
      <c r="M52" s="22">
        <v>629795</v>
      </c>
      <c r="N52" s="22">
        <v>8860225</v>
      </c>
      <c r="O52" s="22">
        <v>10216497</v>
      </c>
      <c r="P52" s="22">
        <v>2624452</v>
      </c>
      <c r="Q52" s="22">
        <v>3897170</v>
      </c>
      <c r="R52" s="22">
        <v>16738119</v>
      </c>
      <c r="S52" s="22">
        <v>0</v>
      </c>
      <c r="T52" s="22">
        <v>0</v>
      </c>
      <c r="U52" s="22">
        <v>0</v>
      </c>
      <c r="V52" s="22">
        <v>0</v>
      </c>
      <c r="W52" s="22">
        <v>25598344</v>
      </c>
      <c r="X52" s="22">
        <v>52099947</v>
      </c>
      <c r="Y52" s="22">
        <v>-26501603</v>
      </c>
      <c r="Z52" s="23">
        <v>-50.866852129427308</v>
      </c>
      <c r="AA52" s="20">
        <v>69466622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47733861</v>
      </c>
      <c r="D54" s="48">
        <f t="shared" si="3"/>
        <v>0</v>
      </c>
      <c r="E54" s="49">
        <f t="shared" si="3"/>
        <v>202983580</v>
      </c>
      <c r="F54" s="50">
        <f t="shared" si="3"/>
        <v>197014080</v>
      </c>
      <c r="G54" s="50">
        <f t="shared" si="3"/>
        <v>55648850</v>
      </c>
      <c r="H54" s="50">
        <f t="shared" si="3"/>
        <v>145259171</v>
      </c>
      <c r="I54" s="50">
        <f t="shared" si="3"/>
        <v>8876800</v>
      </c>
      <c r="J54" s="50">
        <f t="shared" si="3"/>
        <v>209784821</v>
      </c>
      <c r="K54" s="50">
        <f t="shared" si="3"/>
        <v>21643123</v>
      </c>
      <c r="L54" s="50">
        <f t="shared" si="3"/>
        <v>43115211</v>
      </c>
      <c r="M54" s="50">
        <f t="shared" si="3"/>
        <v>51024547</v>
      </c>
      <c r="N54" s="50">
        <f t="shared" si="3"/>
        <v>115782881</v>
      </c>
      <c r="O54" s="50">
        <f t="shared" si="3"/>
        <v>-45855383</v>
      </c>
      <c r="P54" s="50">
        <f t="shared" si="3"/>
        <v>7110850</v>
      </c>
      <c r="Q54" s="50">
        <f t="shared" si="3"/>
        <v>-116009597</v>
      </c>
      <c r="R54" s="50">
        <f t="shared" si="3"/>
        <v>-154754130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170813572</v>
      </c>
      <c r="X54" s="50">
        <f t="shared" si="3"/>
        <v>149196621</v>
      </c>
      <c r="Y54" s="50">
        <f t="shared" si="3"/>
        <v>21616951</v>
      </c>
      <c r="Z54" s="51">
        <f>+IF(X54&lt;&gt;0,+(Y54/X54)*100,0)</f>
        <v>14.488901193010262</v>
      </c>
      <c r="AA54" s="48">
        <f>SUM(AA51:AA53)</f>
        <v>197014080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47733861</v>
      </c>
      <c r="D56" s="54">
        <f>+D54-D55</f>
        <v>0</v>
      </c>
      <c r="E56" s="55">
        <f t="shared" si="4"/>
        <v>202983580</v>
      </c>
      <c r="F56" s="56">
        <f t="shared" si="4"/>
        <v>197014080</v>
      </c>
      <c r="G56" s="56">
        <f t="shared" si="4"/>
        <v>55648850</v>
      </c>
      <c r="H56" s="56">
        <f t="shared" si="4"/>
        <v>145259171</v>
      </c>
      <c r="I56" s="56">
        <f t="shared" si="4"/>
        <v>8876800</v>
      </c>
      <c r="J56" s="56">
        <f t="shared" si="4"/>
        <v>209784821</v>
      </c>
      <c r="K56" s="56">
        <f t="shared" si="4"/>
        <v>21643123</v>
      </c>
      <c r="L56" s="56">
        <f t="shared" si="4"/>
        <v>43115211</v>
      </c>
      <c r="M56" s="56">
        <f t="shared" si="4"/>
        <v>51024547</v>
      </c>
      <c r="N56" s="56">
        <f t="shared" si="4"/>
        <v>115782881</v>
      </c>
      <c r="O56" s="56">
        <f t="shared" si="4"/>
        <v>-45855383</v>
      </c>
      <c r="P56" s="56">
        <f t="shared" si="4"/>
        <v>7110850</v>
      </c>
      <c r="Q56" s="56">
        <f t="shared" si="4"/>
        <v>-116009597</v>
      </c>
      <c r="R56" s="56">
        <f t="shared" si="4"/>
        <v>-154754130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170813572</v>
      </c>
      <c r="X56" s="56">
        <f t="shared" si="4"/>
        <v>149196621</v>
      </c>
      <c r="Y56" s="56">
        <f t="shared" si="4"/>
        <v>21616951</v>
      </c>
      <c r="Z56" s="57">
        <f>+IF(X56&lt;&gt;0,+(Y56/X56)*100,0)</f>
        <v>14.488901193010262</v>
      </c>
      <c r="AA56" s="54">
        <f>+AA54-AA55</f>
        <v>197014080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47733861</v>
      </c>
      <c r="D59" s="48">
        <f>SUM(D56:D58)</f>
        <v>0</v>
      </c>
      <c r="E59" s="49">
        <f t="shared" si="5"/>
        <v>202983580</v>
      </c>
      <c r="F59" s="50">
        <f t="shared" si="5"/>
        <v>197014080</v>
      </c>
      <c r="G59" s="50">
        <f t="shared" si="5"/>
        <v>55648850</v>
      </c>
      <c r="H59" s="50">
        <f t="shared" si="5"/>
        <v>145259171</v>
      </c>
      <c r="I59" s="50">
        <f t="shared" si="5"/>
        <v>8876800</v>
      </c>
      <c r="J59" s="50">
        <f t="shared" si="5"/>
        <v>209784821</v>
      </c>
      <c r="K59" s="50">
        <f t="shared" si="5"/>
        <v>21643123</v>
      </c>
      <c r="L59" s="50">
        <f t="shared" si="5"/>
        <v>43115211</v>
      </c>
      <c r="M59" s="50">
        <f t="shared" si="5"/>
        <v>51024547</v>
      </c>
      <c r="N59" s="50">
        <f t="shared" si="5"/>
        <v>115782881</v>
      </c>
      <c r="O59" s="50">
        <f t="shared" si="5"/>
        <v>-45855383</v>
      </c>
      <c r="P59" s="50">
        <f t="shared" si="5"/>
        <v>7110850</v>
      </c>
      <c r="Q59" s="50">
        <f t="shared" si="5"/>
        <v>-116009597</v>
      </c>
      <c r="R59" s="50">
        <f t="shared" si="5"/>
        <v>-154754130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170813572</v>
      </c>
      <c r="X59" s="50">
        <f t="shared" si="5"/>
        <v>149196621</v>
      </c>
      <c r="Y59" s="50">
        <f t="shared" si="5"/>
        <v>21616951</v>
      </c>
      <c r="Z59" s="51">
        <f>+IF(X59&lt;&gt;0,+(Y59/X59)*100,0)</f>
        <v>14.488901193010262</v>
      </c>
      <c r="AA59" s="48">
        <f>SUM(AA56:AA58)</f>
        <v>197014080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47733861</v>
      </c>
      <c r="D62" s="65">
        <f>SUM(D59:D61)</f>
        <v>0</v>
      </c>
      <c r="E62" s="66">
        <f t="shared" si="6"/>
        <v>202983580</v>
      </c>
      <c r="F62" s="67">
        <f t="shared" si="6"/>
        <v>197014080</v>
      </c>
      <c r="G62" s="67">
        <f t="shared" si="6"/>
        <v>55648850</v>
      </c>
      <c r="H62" s="67">
        <f t="shared" si="6"/>
        <v>145259171</v>
      </c>
      <c r="I62" s="67">
        <f t="shared" si="6"/>
        <v>8876800</v>
      </c>
      <c r="J62" s="67">
        <f t="shared" si="6"/>
        <v>209784821</v>
      </c>
      <c r="K62" s="67">
        <f t="shared" si="6"/>
        <v>21643123</v>
      </c>
      <c r="L62" s="67">
        <f t="shared" si="6"/>
        <v>43115211</v>
      </c>
      <c r="M62" s="67">
        <f t="shared" si="6"/>
        <v>51024547</v>
      </c>
      <c r="N62" s="67">
        <f t="shared" si="6"/>
        <v>115782881</v>
      </c>
      <c r="O62" s="67">
        <f t="shared" si="6"/>
        <v>-45855383</v>
      </c>
      <c r="P62" s="67">
        <f t="shared" si="6"/>
        <v>7110850</v>
      </c>
      <c r="Q62" s="67">
        <f t="shared" si="6"/>
        <v>-116009597</v>
      </c>
      <c r="R62" s="67">
        <f t="shared" si="6"/>
        <v>-154754130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170813572</v>
      </c>
      <c r="X62" s="67">
        <f t="shared" si="6"/>
        <v>149196621</v>
      </c>
      <c r="Y62" s="67">
        <f t="shared" si="6"/>
        <v>21616951</v>
      </c>
      <c r="Z62" s="68">
        <f>+IF(X62&lt;&gt;0,+(Y62/X62)*100,0)</f>
        <v>14.488901193010262</v>
      </c>
      <c r="AA62" s="65">
        <f>SUM(AA59:AA61)</f>
        <v>197014080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CEB871-727C-4019-84C3-2230EF445FEA}"/>
</file>

<file path=customXml/itemProps2.xml><?xml version="1.0" encoding="utf-8"?>
<ds:datastoreItem xmlns:ds="http://schemas.openxmlformats.org/officeDocument/2006/customXml" ds:itemID="{25D2D34E-C5C1-4163-A168-C3F3AC84929D}"/>
</file>

<file path=customXml/itemProps3.xml><?xml version="1.0" encoding="utf-8"?>
<ds:datastoreItem xmlns:ds="http://schemas.openxmlformats.org/officeDocument/2006/customXml" ds:itemID="{33DBED27-30D6-4F60-B8E8-24151FD67A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2026-05-13T13:41:11Z</dcterms:created>
  <dcterms:modified xsi:type="dcterms:W3CDTF">2026-05-13T13:44:00Z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